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4\"/>
    </mc:Choice>
  </mc:AlternateContent>
  <xr:revisionPtr revIDLastSave="0" documentId="8_{5DCCF8DA-F135-44F1-BD95-7AEA61D82FCB}" xr6:coauthVersionLast="45" xr6:coauthVersionMax="45" xr10:uidLastSave="{00000000-0000-0000-0000-000000000000}"/>
  <bookViews>
    <workbookView xWindow="28680" yWindow="-90" windowWidth="29040" windowHeight="15840" xr2:uid="{9A9288DD-A164-42AD-A852-21DDEBECD3F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<sst xmlns="http://schemas.openxmlformats.org/spreadsheetml/2006/main" count="981" uniqueCount="138">
  <si>
    <t>Project Name: S4 Yorke Peninsula Option 1</t>
  </si>
  <si>
    <t>Indirect Cost Selection</t>
  </si>
  <si>
    <t>Project Description: String first circuit of a 275 kV double circuit line from Blythe West into new Yorke Peninsula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</si>
  <si>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</si>
  <si>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</si>
  <si>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</si>
  <si>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</si>
  <si>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</si>
  <si>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</si>
  <si>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</si>
  <si>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</si>
  <si>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</si>
  <si>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</si>
  <si>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</si>
  <si>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</si>
  <si>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</si>
  <si>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</si>
  <si>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</si>
  <si>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</si>
  <si>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</si>
  <si>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</si>
  <si>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</si>
  <si>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</si>
  <si>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</si>
  <si>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</si>
  <si>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</si>
  <si>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</si>
  <si>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</si>
  <si>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</si>
  <si>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</si>
  <si>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</si>
  <si>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</si>
  <si>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</si>
  <si>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</si>
  <si>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</si>
  <si>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</si>
  <si>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</si>
  <si>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</si>
  <si>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</si>
  <si>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</si>
  <si>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</si>
  <si>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</si>
  <si>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</si>
  <si>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</si>
  <si>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</si>
  <si>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</si>
  <si>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</si>
  <si>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</si>
  <si>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</si>
  <si>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</si>
  <si>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tower strung on 1 side</t>
  </si>
  <si>
    <t>Format $</t>
  </si>
  <si>
    <t>Format Bold</t>
  </si>
  <si>
    <t>Category</t>
  </si>
  <si>
    <t>Subcategory</t>
  </si>
  <si>
    <t>Details</t>
  </si>
  <si>
    <t>Nominal Voltage</t>
  </si>
  <si>
    <t>Qty</t>
  </si>
  <si>
    <t>UOM</t>
  </si>
  <si>
    <t>Percent of total</t>
  </si>
  <si>
    <t>Building Blocks:</t>
  </si>
  <si>
    <t>Overhead line</t>
  </si>
  <si>
    <t>HVAC</t>
  </si>
  <si>
    <t>Stage 1 development: 1 × Olive DCST 900MVA</t>
  </si>
  <si>
    <t>km</t>
  </si>
  <si>
    <t>Baseline Cost</t>
  </si>
  <si>
    <t/>
  </si>
  <si>
    <t>Adjustments:</t>
  </si>
  <si>
    <t>Overhead line project attribute</t>
  </si>
  <si>
    <t>Contract delivery model</t>
  </si>
  <si>
    <t>-</t>
  </si>
  <si>
    <t>Delivery timetable</t>
  </si>
  <si>
    <t>Long</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</si>
  <si>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</si>
  <si>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</si>
  <si>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</si>
  <si>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</si>
  <si>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</si>
  <si>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</si>
  <si>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</si>
  <si>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</si>
  <si>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</si>
  <si>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</si>
  <si>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</si>
  <si>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</si>
  <si>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</si>
  <si>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</si>
  <si>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</si>
  <si>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</si>
  <si>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</si>
  <si>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</si>
  <si>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</si>
  <si>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</si>
  <si>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</si>
  <si>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</si>
  <si>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</si>
  <si>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</si>
  <si>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</si>
  <si>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</si>
  <si>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</si>
  <si>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</si>
  <si>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</si>
  <si>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</si>
  <si>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</si>
  <si>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</si>
  <si>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</si>
  <si>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</si>
  <si>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</si>
  <si>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</si>
  <si>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</si>
  <si>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</si>
  <si>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</si>
  <si>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</si>
  <si>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</si>
  <si>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</si>
  <si>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</si>
  <si>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Yorke Connection Point susbtation</t>
  </si>
  <si>
    <t>Station</t>
  </si>
  <si>
    <t>AIS Switchbay</t>
  </si>
  <si>
    <t>3CB Diameter 2CBs</t>
  </si>
  <si>
    <t>lot</t>
  </si>
  <si>
    <t>Transformer</t>
  </si>
  <si>
    <t>2 winding Tx (3 banks of 1ph) 600MVA</t>
  </si>
  <si>
    <t xml:space="preserve"> 275/132</t>
  </si>
  <si>
    <t>ea.</t>
  </si>
  <si>
    <t>Property site work and building</t>
  </si>
  <si>
    <t>AIS site infrastructure 15000 m2 footprint area and applicable control building</t>
  </si>
  <si>
    <t xml:space="preserve"> N/A</t>
  </si>
  <si>
    <t>1CB Diameter 1CB</t>
  </si>
  <si>
    <t>Station project attribute</t>
  </si>
  <si>
    <t># of total Bays 6 - 10</t>
  </si>
  <si>
    <t>Station known risk</t>
  </si>
  <si>
    <t>Station unknown risk</t>
  </si>
  <si>
    <t>Network Element 3</t>
  </si>
  <si>
    <t>Blythe West substation</t>
  </si>
  <si>
    <t>AIS site infrastructure 5000 m2 footprint area and applicable control building</t>
  </si>
  <si>
    <t>Partly brownfield</t>
  </si>
  <si>
    <t>Regional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</si>
</sst>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FCD13-A0E1-4B57-A534-1C8DDDD58694}">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245258155.53215334</v>
      </c>
      <c r="G20" s="24">
        <v>61333290.159664392</v>
      </c>
      <c r="H20" s="24">
        <v>77143648.149150014</v>
      </c>
      <c r="I20" s="24">
        <v>15998465.763720002</v>
      </c>
      <c r="J20" s="24">
        <v>0</v>
      </c>
      <c r="K20" s="24">
        <v>11113015.191827999</v>
      </c>
      <c r="L20" s="24">
        <v>0</v>
      </c>
      <c r="M20" s="24">
        <v>16873520.642790906</v>
      </c>
      <c r="N20" s="24">
        <v>11748969.375</v>
      </c>
      <c r="O20" s="25">
        <v>51047246.25</v>
      </c>
    </row>
    <row r="21" spans="4:15" x14ac:dyDescent="0.25">
      <c r="D21" s="26">
        <v>2</v>
      </c>
      <c r="E21" t="s">
        <v>26</v>
      </c>
      <c r="F21" s="23">
        <v>41782749.390721358</v>
      </c>
      <c r="G21" s="24">
        <v>16493553.040124159</v>
      </c>
      <c r="H21" s="24">
        <v>15619206.440447999</v>
      </c>
      <c r="I21" s="24">
        <v>2881086.8711039997</v>
      </c>
      <c r="J21" s="24">
        <v>2460633.3751583998</v>
      </c>
      <c r="K21" s="24">
        <v>1561726.9372320001</v>
      </c>
      <c r="L21" s="24">
        <v>613284.05678400001</v>
      </c>
      <c r="M21" s="24">
        <v>2066071.1698708001</v>
      </c>
      <c r="N21" s="24">
        <v>16312.5</v>
      </c>
      <c r="O21" s="25">
        <v>70875</v>
      </c>
    </row>
    <row r="22" spans="4:15" ht="15.75" thickBot="1" x14ac:dyDescent="0.3">
      <c r="D22" s="27">
        <v>3</v>
      </c>
      <c r="E22" t="s">
        <v>26</v>
      </c>
      <c r="F22" s="23">
        <v>13362946.866111919</v>
      </c>
      <c r="G22" s="24">
        <v>1345596.37504712</v>
      </c>
      <c r="H22" s="24">
        <v>7899043.863437999</v>
      </c>
      <c r="I22" s="24">
        <v>827996.51598299993</v>
      </c>
      <c r="J22" s="24">
        <v>1340238.7648727999</v>
      </c>
      <c r="K22" s="24">
        <v>486359.56097599992</v>
      </c>
      <c r="L22" s="24">
        <v>253834.25525439996</v>
      </c>
      <c r="M22" s="24">
        <v>1180815.0305406</v>
      </c>
      <c r="N22" s="24">
        <v>5437.5</v>
      </c>
      <c r="O22" s="25">
        <v>23625</v>
      </c>
    </row>
    <row r="23" spans="4:15" ht="15.75" thickBot="1" x14ac:dyDescent="0.3">
      <c r="D23" s="28"/>
      <c r="E23" s="29" t="s">
        <v>27</v>
      </c>
      <c r="F23" s="30">
        <v>300403851.78898662</v>
      </c>
      <c r="G23" s="31">
        <v>79172439.574835673</v>
      </c>
      <c r="H23" s="31">
        <v>100661898.45303601</v>
      </c>
      <c r="I23" s="31">
        <v>19707549.150807001</v>
      </c>
      <c r="J23" s="31">
        <v>3800872.1400311999</v>
      </c>
      <c r="K23" s="31">
        <v>13161101.690036001</v>
      </c>
      <c r="L23" s="31">
        <v>867118.31203839998</v>
      </c>
      <c r="M23" s="31">
        <v>20120406.843202308</v>
      </c>
      <c r="N23" s="31">
        <v>11770719.375</v>
      </c>
      <c r="O23" s="32">
        <v>51141746.25</v>
      </c>
    </row>
    <row r="24" spans="4:15" x14ac:dyDescent="0.25">
      <c r="E24" s="33" t="s">
        <v>28</v>
      </c>
      <c r="F24" s="34"/>
      <c r="G24" s="35"/>
      <c r="H24" s="35"/>
      <c r="I24" s="35"/>
      <c r="J24" s="35"/>
      <c r="K24" s="35"/>
      <c r="L24" s="35"/>
      <c r="M24" s="35"/>
      <c r="N24" s="35"/>
      <c r="O24" s="35"/>
    </row>
    <row r="25" spans="4:15" x14ac:dyDescent="0.25">
      <c r="E25" s="36" t="s">
        <v>29</v>
      </c>
      <c r="F25" s="23">
        <v>12016154.07</v>
      </c>
      <c r="G25" s="35"/>
      <c r="H25" s="35"/>
      <c r="I25" s="35"/>
      <c r="J25" s="35"/>
      <c r="K25" s="35"/>
      <c r="L25" s="35"/>
      <c r="M25" s="35"/>
      <c r="N25" s="35"/>
      <c r="O25" s="35"/>
    </row>
    <row r="26" spans="4:15" x14ac:dyDescent="0.25">
      <c r="D26" s="28"/>
      <c r="E26" s="36" t="s">
        <v>30</v>
      </c>
      <c r="F26" s="23">
        <v>4806461.63</v>
      </c>
      <c r="G26" s="35"/>
      <c r="H26" s="35"/>
      <c r="I26" s="35"/>
      <c r="J26" s="35"/>
      <c r="K26" s="35"/>
      <c r="L26" s="35"/>
      <c r="M26" s="35"/>
      <c r="N26" s="35"/>
      <c r="O26" s="35"/>
    </row>
    <row r="27" spans="4:15" x14ac:dyDescent="0.25">
      <c r="E27" s="36" t="s">
        <v>31</v>
      </c>
      <c r="F27" s="23">
        <v>5106865.4800000004</v>
      </c>
      <c r="G27" s="35"/>
      <c r="H27" s="35"/>
      <c r="I27" s="35"/>
      <c r="J27" s="35"/>
      <c r="K27" s="35"/>
      <c r="L27" s="35"/>
      <c r="M27" s="35"/>
      <c r="N27" s="35"/>
      <c r="O27" s="35"/>
    </row>
    <row r="28" spans="4:15" x14ac:dyDescent="0.25">
      <c r="E28" s="36" t="s">
        <v>32</v>
      </c>
      <c r="F28" s="23">
        <v>3304442.37</v>
      </c>
      <c r="G28" s="35"/>
      <c r="H28" s="35"/>
      <c r="I28" s="35"/>
      <c r="J28" s="35"/>
      <c r="K28" s="35"/>
      <c r="L28" s="35"/>
      <c r="M28" s="35"/>
      <c r="N28" s="35"/>
      <c r="O28" s="35"/>
    </row>
    <row r="29" spans="4:15" x14ac:dyDescent="0.25">
      <c r="E29" s="36" t="s">
        <v>33</v>
      </c>
      <c r="F29" s="23">
        <v>3004038.52</v>
      </c>
      <c r="G29" s="35"/>
      <c r="H29" s="35"/>
      <c r="I29" s="35"/>
      <c r="J29" s="35"/>
      <c r="K29" s="35"/>
      <c r="L29" s="35"/>
      <c r="M29" s="35"/>
      <c r="N29" s="35"/>
      <c r="O29" s="35"/>
    </row>
    <row r="30" spans="4:15" x14ac:dyDescent="0.25">
      <c r="E30" s="36" t="s">
        <v>34</v>
      </c>
      <c r="F30" s="23">
        <v>1802423.11</v>
      </c>
      <c r="G30" s="35"/>
      <c r="H30" s="35"/>
      <c r="I30" s="35"/>
      <c r="J30" s="35"/>
      <c r="K30" s="35"/>
      <c r="L30" s="35"/>
      <c r="M30" s="35"/>
      <c r="N30" s="35"/>
      <c r="O30" s="35"/>
    </row>
    <row r="31" spans="4:15" ht="15.75" thickBot="1" x14ac:dyDescent="0.3">
      <c r="E31" s="37" t="s">
        <v>35</v>
      </c>
      <c r="F31" s="38">
        <v>30040385.18</v>
      </c>
      <c r="G31" s="35"/>
      <c r="H31" s="35"/>
      <c r="I31" s="35"/>
      <c r="J31" s="35"/>
      <c r="K31" s="35"/>
      <c r="L31" s="35"/>
      <c r="M31" s="35"/>
      <c r="N31" s="35"/>
      <c r="O31" s="35"/>
    </row>
    <row r="32" spans="4:15" ht="15.75" thickBot="1" x14ac:dyDescent="0.3">
      <c r="D32" s="28"/>
      <c r="E32" s="39" t="s">
        <v>36</v>
      </c>
      <c r="F32" s="40">
        <v>330444236.97000003</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7169F-A330-441D-9FFA-7CF0A7E6425C}">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217785681.27000001</v>
      </c>
      <c r="F16" s="35">
        <v>62660872.219999999</v>
      </c>
      <c r="G16" s="35">
        <v>73135944.75</v>
      </c>
      <c r="H16" s="35">
        <v>14318903.800000001</v>
      </c>
      <c r="I16" s="35">
        <v>2844824</v>
      </c>
      <c r="J16" s="35">
        <v>9776712.8900000006</v>
      </c>
      <c r="K16" s="35">
        <v>640869.69999999995</v>
      </c>
      <c r="L16" s="35">
        <v>16524778.91</v>
      </c>
      <c r="M16" s="35">
        <v>5411825</v>
      </c>
      <c r="N16" s="45">
        <v>32470950</v>
      </c>
    </row>
    <row r="17" spans="4:14" x14ac:dyDescent="0.25">
      <c r="D17" s="43" t="s">
        <v>42</v>
      </c>
      <c r="E17" s="44">
        <v>239185498.08660004</v>
      </c>
      <c r="F17" s="35">
        <v>67066517.84584</v>
      </c>
      <c r="G17" s="35">
        <v>83856149.750800014</v>
      </c>
      <c r="H17" s="35">
        <v>16392029.273100002</v>
      </c>
      <c r="I17" s="35">
        <v>3276613.9138199999</v>
      </c>
      <c r="J17" s="35">
        <v>11183401.293400001</v>
      </c>
      <c r="K17" s="35">
        <v>747515.78624000004</v>
      </c>
      <c r="L17" s="35">
        <v>19321677.723400004</v>
      </c>
      <c r="M17" s="35">
        <v>8117737.5</v>
      </c>
      <c r="N17" s="45">
        <v>29223855</v>
      </c>
    </row>
    <row r="18" spans="4:14" x14ac:dyDescent="0.25">
      <c r="D18" s="46" t="s">
        <v>43</v>
      </c>
      <c r="E18" s="44">
        <v>11676030.049398579</v>
      </c>
      <c r="F18" s="35">
        <v>340990.67535327998</v>
      </c>
      <c r="G18" s="35">
        <v>2113663.119808</v>
      </c>
      <c r="H18" s="35">
        <v>428357.74337099999</v>
      </c>
      <c r="I18" s="35">
        <v>0</v>
      </c>
      <c r="J18" s="35">
        <v>0</v>
      </c>
      <c r="K18" s="35">
        <v>0</v>
      </c>
      <c r="L18" s="35">
        <v>25862.010866300006</v>
      </c>
      <c r="M18" s="35">
        <v>0</v>
      </c>
      <c r="N18" s="45">
        <v>8767156.5</v>
      </c>
    </row>
    <row r="19" spans="4:14" ht="15.75" thickBot="1" x14ac:dyDescent="0.3">
      <c r="D19" s="46" t="s">
        <v>44</v>
      </c>
      <c r="E19" s="44">
        <v>49542323.652988002</v>
      </c>
      <c r="F19" s="35">
        <v>11764931.053642401</v>
      </c>
      <c r="G19" s="35">
        <v>14692085.582428001</v>
      </c>
      <c r="H19" s="35">
        <v>2887162.1343360003</v>
      </c>
      <c r="I19" s="35">
        <v>524258.2262112</v>
      </c>
      <c r="J19" s="35">
        <v>1977700.3966360004</v>
      </c>
      <c r="K19" s="35">
        <v>119602.52579840001</v>
      </c>
      <c r="L19" s="35">
        <v>772867.10893600015</v>
      </c>
      <c r="M19" s="35">
        <v>3652981.8749999995</v>
      </c>
      <c r="N19" s="45">
        <v>13150734.749999998</v>
      </c>
    </row>
    <row r="20" spans="4:14" ht="15.75" thickBot="1" x14ac:dyDescent="0.3">
      <c r="D20" s="47" t="s">
        <v>45</v>
      </c>
      <c r="E20" s="48">
        <v>300403851.78898662</v>
      </c>
      <c r="F20" s="49">
        <v>79172439.574835688</v>
      </c>
      <c r="G20" s="50">
        <v>100661898.45303601</v>
      </c>
      <c r="H20" s="50">
        <v>19707549.150807001</v>
      </c>
      <c r="I20" s="50">
        <v>3800872.1400311999</v>
      </c>
      <c r="J20" s="50">
        <v>13161101.690036001</v>
      </c>
      <c r="K20" s="50">
        <v>867118.31203840009</v>
      </c>
      <c r="L20" s="50">
        <v>20120406.843202304</v>
      </c>
      <c r="M20" s="50">
        <v>11770719.375</v>
      </c>
      <c r="N20" s="51">
        <v>51141746.25</v>
      </c>
    </row>
    <row r="21" spans="4:14" x14ac:dyDescent="0.25">
      <c r="D21" s="52" t="s">
        <v>46</v>
      </c>
      <c r="E21" s="53"/>
      <c r="F21" s="54"/>
      <c r="G21" s="54"/>
      <c r="H21" s="54"/>
      <c r="I21" s="54"/>
      <c r="J21" s="54"/>
      <c r="K21" s="54"/>
      <c r="L21" s="54"/>
      <c r="M21" s="54"/>
      <c r="N21" s="54"/>
    </row>
    <row r="22" spans="4:14" x14ac:dyDescent="0.25">
      <c r="D22" s="55" t="s">
        <v>29</v>
      </c>
      <c r="E22" s="56">
        <v>12016154.071559466</v>
      </c>
      <c r="F22" s="35"/>
      <c r="G22" s="35"/>
      <c r="H22" s="35"/>
      <c r="I22" s="35"/>
      <c r="J22" s="35"/>
      <c r="K22" s="35"/>
      <c r="L22" s="35"/>
      <c r="M22" s="35"/>
      <c r="N22" s="35"/>
    </row>
    <row r="23" spans="4:14" x14ac:dyDescent="0.25">
      <c r="D23" s="55" t="s">
        <v>30</v>
      </c>
      <c r="E23" s="56">
        <v>4806461.6286237864</v>
      </c>
      <c r="F23" s="35"/>
      <c r="G23" s="35"/>
      <c r="H23" s="35"/>
      <c r="I23" s="35"/>
      <c r="J23" s="35"/>
      <c r="K23" s="35"/>
      <c r="L23" s="35"/>
      <c r="M23" s="35"/>
      <c r="N23" s="35"/>
    </row>
    <row r="24" spans="4:14" x14ac:dyDescent="0.25">
      <c r="D24" s="55" t="s">
        <v>31</v>
      </c>
      <c r="E24" s="56">
        <v>5106865.4804127729</v>
      </c>
      <c r="F24" s="35"/>
      <c r="G24" s="35"/>
      <c r="H24" s="35"/>
      <c r="I24" s="35"/>
      <c r="J24" s="35"/>
      <c r="K24" s="35"/>
      <c r="L24" s="35"/>
      <c r="M24" s="35"/>
      <c r="N24" s="35"/>
    </row>
    <row r="25" spans="4:14" x14ac:dyDescent="0.25">
      <c r="D25" s="55" t="s">
        <v>32</v>
      </c>
      <c r="E25" s="56">
        <v>3304442.3696788531</v>
      </c>
      <c r="F25" s="35"/>
      <c r="G25" s="35"/>
      <c r="H25" s="35"/>
      <c r="I25" s="35"/>
      <c r="J25" s="35"/>
      <c r="K25" s="35"/>
      <c r="L25" s="35"/>
      <c r="M25" s="35"/>
      <c r="N25" s="35"/>
    </row>
    <row r="26" spans="4:14" x14ac:dyDescent="0.25">
      <c r="D26" s="55" t="s">
        <v>33</v>
      </c>
      <c r="E26" s="56">
        <v>3004038.5178898666</v>
      </c>
      <c r="F26" s="35"/>
      <c r="G26" s="35"/>
      <c r="H26" s="35"/>
      <c r="I26" s="35"/>
      <c r="J26" s="35"/>
      <c r="K26" s="35"/>
      <c r="L26" s="35"/>
      <c r="M26" s="35"/>
      <c r="N26" s="35"/>
    </row>
    <row r="27" spans="4:14" x14ac:dyDescent="0.25">
      <c r="D27" s="55" t="s">
        <v>34</v>
      </c>
      <c r="E27" s="56">
        <v>1802423.1107339198</v>
      </c>
      <c r="F27" s="35"/>
      <c r="G27" s="35"/>
      <c r="H27" s="35"/>
      <c r="I27" s="35"/>
      <c r="J27" s="35"/>
      <c r="K27" s="35"/>
      <c r="L27" s="35"/>
      <c r="M27" s="35"/>
      <c r="N27" s="35"/>
    </row>
    <row r="28" spans="4:14" ht="15.75" thickBot="1" x14ac:dyDescent="0.3">
      <c r="D28" s="57" t="s">
        <v>35</v>
      </c>
      <c r="E28" s="53">
        <v>30040385.178898662</v>
      </c>
      <c r="F28" s="35"/>
      <c r="G28" s="35"/>
      <c r="H28" s="35"/>
      <c r="I28" s="35"/>
      <c r="J28" s="35"/>
      <c r="K28" s="35"/>
      <c r="L28" s="35"/>
      <c r="M28" s="35"/>
      <c r="N28" s="35"/>
    </row>
    <row r="29" spans="4:14" ht="15.75" thickBot="1" x14ac:dyDescent="0.3">
      <c r="D29" s="47" t="s">
        <v>36</v>
      </c>
      <c r="E29" s="58">
        <v>330444236.96788526</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D1D6C-5BBA-4FC2-BE22-FDEB658BCC4B}">
  <sheetPr codeName="Sheet25"/>
  <dimension ref="A1:U134"/>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45" x14ac:dyDescent="0.25">
      <c r="A21" t="b">
        <v>1</v>
      </c>
      <c r="B21" t="b">
        <v>0</v>
      </c>
      <c r="D21" s="66" t="s">
        <v>60</v>
      </c>
      <c r="E21" s="61" t="s">
        <v>61</v>
      </c>
      <c r="F21" s="61" t="s">
        <v>62</v>
      </c>
      <c r="G21" s="61" t="s">
        <v>63</v>
      </c>
      <c r="H21" s="61">
        <v>275</v>
      </c>
      <c r="I21" s="67">
        <v>151.1</v>
      </c>
      <c r="J21" s="61" t="s">
        <v>64</v>
      </c>
      <c r="K21" s="68">
        <v>48331224.219999999</v>
      </c>
      <c r="L21" s="68">
        <v>55925509.75</v>
      </c>
      <c r="M21" s="68">
        <v>11598133.800000001</v>
      </c>
      <c r="N21" s="68">
        <v>0</v>
      </c>
      <c r="O21" s="68">
        <v>8261236.3899999997</v>
      </c>
      <c r="P21" s="68">
        <v>0</v>
      </c>
      <c r="Q21" s="68">
        <v>14211554.390000001</v>
      </c>
      <c r="R21" s="68">
        <v>5401825</v>
      </c>
      <c r="S21" s="68">
        <v>32410950</v>
      </c>
      <c r="T21" s="68">
        <v>176140433.55000001</v>
      </c>
      <c r="U21" s="69">
        <v>0.71818379767154372</v>
      </c>
    </row>
    <row r="22" spans="1:21" x14ac:dyDescent="0.25">
      <c r="A22" t="b">
        <v>1</v>
      </c>
      <c r="B22" t="b">
        <v>1</v>
      </c>
      <c r="D22" s="66" t="s">
        <v>65</v>
      </c>
      <c r="E22" s="61" t="s">
        <v>66</v>
      </c>
      <c r="F22" s="61" t="s">
        <v>66</v>
      </c>
      <c r="G22" s="61" t="s">
        <v>66</v>
      </c>
      <c r="H22" s="61" t="s">
        <v>66</v>
      </c>
      <c r="I22" s="67" t="s">
        <v>66</v>
      </c>
      <c r="J22" s="61" t="s">
        <v>66</v>
      </c>
      <c r="K22" s="68">
        <v>48331224.219999999</v>
      </c>
      <c r="L22" s="68">
        <v>55925509.75</v>
      </c>
      <c r="M22" s="68">
        <v>11598133.800000001</v>
      </c>
      <c r="N22" s="68">
        <v>0</v>
      </c>
      <c r="O22" s="68">
        <v>8261236.3899999997</v>
      </c>
      <c r="P22" s="68">
        <v>0</v>
      </c>
      <c r="Q22" s="68">
        <v>14211554.390000001</v>
      </c>
      <c r="R22" s="68">
        <v>5401825</v>
      </c>
      <c r="S22" s="68">
        <v>32410950</v>
      </c>
      <c r="T22" s="68">
        <v>176140433.55000001</v>
      </c>
      <c r="U22" s="69">
        <v>0.71818379767154372</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30" x14ac:dyDescent="0.25">
      <c r="A27" t="b">
        <v>0</v>
      </c>
      <c r="B27" t="b">
        <v>0</v>
      </c>
      <c r="D27" s="66" t="s">
        <v>66</v>
      </c>
      <c r="E27" s="61" t="s">
        <v>68</v>
      </c>
      <c r="F27" s="61" t="s">
        <v>76</v>
      </c>
      <c r="G27" s="61" t="s">
        <v>77</v>
      </c>
      <c r="H27" s="61" t="s">
        <v>70</v>
      </c>
      <c r="I27" s="67" t="s">
        <v>70</v>
      </c>
      <c r="J27" s="61" t="s">
        <v>70</v>
      </c>
      <c r="K27" s="61">
        <v>0</v>
      </c>
      <c r="L27" s="61">
        <v>0</v>
      </c>
      <c r="M27" s="61">
        <v>0</v>
      </c>
      <c r="N27" s="61">
        <v>0</v>
      </c>
      <c r="O27" s="61">
        <v>0</v>
      </c>
      <c r="P27" s="61">
        <v>0</v>
      </c>
      <c r="Q27" s="61">
        <v>0</v>
      </c>
      <c r="R27" s="61">
        <v>0.5</v>
      </c>
      <c r="S27" s="61">
        <v>0</v>
      </c>
      <c r="T27" s="61" t="s">
        <v>66</v>
      </c>
      <c r="U27" s="69" t="s">
        <v>66</v>
      </c>
    </row>
    <row r="28" spans="1:21" ht="45" x14ac:dyDescent="0.25">
      <c r="A28" t="b">
        <v>0</v>
      </c>
      <c r="B28" t="b">
        <v>0</v>
      </c>
      <c r="D28" s="66" t="s">
        <v>66</v>
      </c>
      <c r="E28" s="61" t="s">
        <v>68</v>
      </c>
      <c r="F28" s="61" t="s">
        <v>78</v>
      </c>
      <c r="G28" s="61" t="s">
        <v>79</v>
      </c>
      <c r="H28" s="61" t="s">
        <v>70</v>
      </c>
      <c r="I28" s="67" t="s">
        <v>70</v>
      </c>
      <c r="J28" s="61" t="s">
        <v>70</v>
      </c>
      <c r="K28" s="61">
        <v>0.05</v>
      </c>
      <c r="L28" s="61">
        <v>7.0000000000000007E-2</v>
      </c>
      <c r="M28" s="61">
        <v>7.0000000000000007E-2</v>
      </c>
      <c r="N28" s="61">
        <v>0</v>
      </c>
      <c r="O28" s="61">
        <v>7.0000000000000007E-2</v>
      </c>
      <c r="P28" s="61">
        <v>7.0000000000000007E-2</v>
      </c>
      <c r="Q28" s="61">
        <v>7.0000000000000007E-2</v>
      </c>
      <c r="R28" s="61">
        <v>0</v>
      </c>
      <c r="S28" s="61">
        <v>0</v>
      </c>
      <c r="T28" s="61" t="s">
        <v>66</v>
      </c>
      <c r="U28" s="69" t="s">
        <v>66</v>
      </c>
    </row>
    <row r="29" spans="1:21" ht="30"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45"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0</v>
      </c>
      <c r="L31" s="61">
        <v>0</v>
      </c>
      <c r="M31" s="61">
        <v>0</v>
      </c>
      <c r="N31" s="61">
        <v>0</v>
      </c>
      <c r="O31" s="61">
        <v>0</v>
      </c>
      <c r="P31" s="61">
        <v>0</v>
      </c>
      <c r="Q31" s="61">
        <v>0</v>
      </c>
      <c r="R31" s="61">
        <v>0</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0</v>
      </c>
      <c r="L32" s="61">
        <v>0</v>
      </c>
      <c r="M32" s="61">
        <v>0</v>
      </c>
      <c r="N32" s="61">
        <v>0</v>
      </c>
      <c r="O32" s="61">
        <v>0</v>
      </c>
      <c r="P32" s="61">
        <v>0</v>
      </c>
      <c r="Q32" s="61">
        <v>0</v>
      </c>
      <c r="R32" s="61">
        <v>0</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7.0000000000000007E-2</v>
      </c>
      <c r="L33" s="61">
        <v>0.14000000000000001</v>
      </c>
      <c r="M33" s="61">
        <v>0.14000000000000001</v>
      </c>
      <c r="N33" s="61">
        <v>0</v>
      </c>
      <c r="O33" s="61">
        <v>0.14000000000000001</v>
      </c>
      <c r="P33" s="61">
        <v>0.14000000000000001</v>
      </c>
      <c r="Q33" s="61">
        <v>0.14000000000000001</v>
      </c>
      <c r="R33" s="61">
        <v>0.5</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51714409.915399998</v>
      </c>
      <c r="L34" s="61">
        <v>63755081.11500001</v>
      </c>
      <c r="M34" s="61">
        <v>13221872.532000002</v>
      </c>
      <c r="N34" s="61">
        <v>0</v>
      </c>
      <c r="O34" s="61">
        <v>9417809.4846000001</v>
      </c>
      <c r="P34" s="61">
        <v>0</v>
      </c>
      <c r="Q34" s="61">
        <v>16201172.004600003</v>
      </c>
      <c r="R34" s="61">
        <v>8102737.5</v>
      </c>
      <c r="S34" s="61">
        <v>29169855</v>
      </c>
      <c r="T34" s="61">
        <v>191582937.55160004</v>
      </c>
      <c r="U34" s="69">
        <v>0.78114808103285893</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310286.4594924</v>
      </c>
      <c r="L45" s="61">
        <v>1912652.4334500001</v>
      </c>
      <c r="M45" s="61">
        <v>396656.17596000002</v>
      </c>
      <c r="N45" s="61">
        <v>0</v>
      </c>
      <c r="O45" s="61">
        <v>0</v>
      </c>
      <c r="P45" s="61">
        <v>0</v>
      </c>
      <c r="Q45" s="61">
        <v>24301.758006900007</v>
      </c>
      <c r="R45" s="61">
        <v>0</v>
      </c>
      <c r="S45" s="61">
        <v>8750956.5</v>
      </c>
      <c r="T45" s="61">
        <v>11394853.3269093</v>
      </c>
      <c r="U45" s="69">
        <v>4.6460650012575974E-2</v>
      </c>
    </row>
    <row r="46" spans="1:21" x14ac:dyDescent="0.25">
      <c r="A46" t="b">
        <v>1</v>
      </c>
      <c r="B46" t="b">
        <v>1</v>
      </c>
      <c r="D46" s="66" t="s">
        <v>104</v>
      </c>
      <c r="E46" s="61" t="s">
        <v>66</v>
      </c>
      <c r="F46" s="61" t="s">
        <v>66</v>
      </c>
      <c r="G46" s="61" t="s">
        <v>66</v>
      </c>
      <c r="H46" s="61" t="s">
        <v>66</v>
      </c>
      <c r="I46" s="67" t="s">
        <v>66</v>
      </c>
      <c r="J46" s="61" t="s">
        <v>66</v>
      </c>
      <c r="K46" s="61">
        <v>52024696.374892399</v>
      </c>
      <c r="L46" s="61">
        <v>65667733.548450008</v>
      </c>
      <c r="M46" s="61">
        <v>13618528.707960002</v>
      </c>
      <c r="N46" s="61">
        <v>0</v>
      </c>
      <c r="O46" s="61">
        <v>9417809.4846000001</v>
      </c>
      <c r="P46" s="61">
        <v>0</v>
      </c>
      <c r="Q46" s="61">
        <v>16225473.762606904</v>
      </c>
      <c r="R46" s="61">
        <v>8102737.5</v>
      </c>
      <c r="S46" s="61">
        <v>37920811.5</v>
      </c>
      <c r="T46" s="61">
        <v>202977790.87850934</v>
      </c>
      <c r="U46" s="69">
        <v>0.82760873104543498</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9308593.7847720012</v>
      </c>
      <c r="L52" s="61">
        <v>11475914.600700002</v>
      </c>
      <c r="M52" s="61">
        <v>2379937.0557600004</v>
      </c>
      <c r="N52" s="61">
        <v>0</v>
      </c>
      <c r="O52" s="61">
        <v>1695205.7072280003</v>
      </c>
      <c r="P52" s="61">
        <v>0</v>
      </c>
      <c r="Q52" s="61">
        <v>648046.88018400013</v>
      </c>
      <c r="R52" s="61">
        <v>3646231.8749999995</v>
      </c>
      <c r="S52" s="61">
        <v>13126434.749999998</v>
      </c>
      <c r="T52" s="61">
        <v>42280364.653644003</v>
      </c>
      <c r="U52" s="69">
        <v>0.17239126895456508</v>
      </c>
    </row>
    <row r="53" spans="1:21" x14ac:dyDescent="0.25">
      <c r="A53" t="b">
        <v>1</v>
      </c>
      <c r="B53" t="b">
        <v>1</v>
      </c>
      <c r="D53" s="66" t="s">
        <v>114</v>
      </c>
      <c r="E53" s="61" t="s">
        <v>66</v>
      </c>
      <c r="F53" s="61" t="s">
        <v>66</v>
      </c>
      <c r="G53" s="61" t="s">
        <v>66</v>
      </c>
      <c r="H53" s="61" t="s">
        <v>66</v>
      </c>
      <c r="I53" s="67" t="s">
        <v>66</v>
      </c>
      <c r="J53" s="61" t="s">
        <v>66</v>
      </c>
      <c r="K53" s="61">
        <v>61333290.159664392</v>
      </c>
      <c r="L53" s="61">
        <v>77143648.149150014</v>
      </c>
      <c r="M53" s="61">
        <v>15998465.763720002</v>
      </c>
      <c r="N53" s="61">
        <v>0</v>
      </c>
      <c r="O53" s="61">
        <v>11113015.191827999</v>
      </c>
      <c r="P53" s="61">
        <v>0</v>
      </c>
      <c r="Q53" s="61">
        <v>16873520.642790906</v>
      </c>
      <c r="R53" s="61">
        <v>11748969.375</v>
      </c>
      <c r="S53" s="61">
        <v>51047246.25</v>
      </c>
      <c r="T53" s="61">
        <v>245258155.53215334</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962200</v>
      </c>
      <c r="L61" s="68">
        <v>712510</v>
      </c>
      <c r="M61" s="68">
        <v>241200</v>
      </c>
      <c r="N61" s="68">
        <v>200000</v>
      </c>
      <c r="O61" s="68">
        <v>211591</v>
      </c>
      <c r="P61" s="68">
        <v>42318.2</v>
      </c>
      <c r="Q61" s="68">
        <v>261526.48</v>
      </c>
      <c r="R61" s="68">
        <v>0</v>
      </c>
      <c r="S61" s="68">
        <v>0</v>
      </c>
      <c r="T61" s="68">
        <v>2631345.6800000002</v>
      </c>
      <c r="U61" s="69">
        <v>6.2976843754191519E-2</v>
      </c>
    </row>
    <row r="62" spans="1:21" ht="45" x14ac:dyDescent="0.25">
      <c r="A62" t="b">
        <v>1</v>
      </c>
      <c r="B62" t="b">
        <v>0</v>
      </c>
      <c r="D62" s="66" t="s">
        <v>66</v>
      </c>
      <c r="E62" s="61" t="s">
        <v>117</v>
      </c>
      <c r="F62" s="61" t="s">
        <v>121</v>
      </c>
      <c r="G62" s="61" t="s">
        <v>122</v>
      </c>
      <c r="H62" s="61" t="s">
        <v>123</v>
      </c>
      <c r="I62" s="67">
        <v>1</v>
      </c>
      <c r="J62" s="61" t="s">
        <v>124</v>
      </c>
      <c r="K62" s="68">
        <v>11220000</v>
      </c>
      <c r="L62" s="68">
        <v>1500000</v>
      </c>
      <c r="M62" s="68">
        <v>1032000</v>
      </c>
      <c r="N62" s="68">
        <v>100000</v>
      </c>
      <c r="O62" s="68">
        <v>516000</v>
      </c>
      <c r="P62" s="68">
        <v>129000</v>
      </c>
      <c r="Q62" s="68">
        <v>0</v>
      </c>
      <c r="R62" s="68">
        <v>0</v>
      </c>
      <c r="S62" s="68">
        <v>0</v>
      </c>
      <c r="T62" s="68">
        <v>14497000</v>
      </c>
      <c r="U62" s="69">
        <v>0.34696137069475208</v>
      </c>
    </row>
    <row r="63" spans="1:21" ht="75" x14ac:dyDescent="0.25">
      <c r="A63" t="b">
        <v>1</v>
      </c>
      <c r="B63" t="b">
        <v>0</v>
      </c>
      <c r="D63" s="66" t="s">
        <v>66</v>
      </c>
      <c r="E63" s="61" t="s">
        <v>117</v>
      </c>
      <c r="F63" s="61" t="s">
        <v>125</v>
      </c>
      <c r="G63" s="61" t="s">
        <v>126</v>
      </c>
      <c r="H63" s="61" t="s">
        <v>127</v>
      </c>
      <c r="I63" s="67">
        <v>1</v>
      </c>
      <c r="J63" s="61" t="s">
        <v>120</v>
      </c>
      <c r="K63" s="61">
        <v>247501</v>
      </c>
      <c r="L63" s="61">
        <v>8662535</v>
      </c>
      <c r="M63" s="61">
        <v>618752.5</v>
      </c>
      <c r="N63" s="61">
        <v>1361255.5</v>
      </c>
      <c r="O63" s="61">
        <v>247501</v>
      </c>
      <c r="P63" s="61">
        <v>247501</v>
      </c>
      <c r="Q63" s="61">
        <v>990004</v>
      </c>
      <c r="R63" s="61">
        <v>7500</v>
      </c>
      <c r="S63" s="61">
        <v>45000</v>
      </c>
      <c r="T63" s="61">
        <v>12427550</v>
      </c>
      <c r="U63" s="69">
        <v>0.29743255724477935</v>
      </c>
    </row>
    <row r="64" spans="1:21" x14ac:dyDescent="0.25">
      <c r="A64" t="b">
        <v>1</v>
      </c>
      <c r="B64" t="b">
        <v>0</v>
      </c>
      <c r="D64" s="66" t="s">
        <v>66</v>
      </c>
      <c r="E64" s="61" t="s">
        <v>117</v>
      </c>
      <c r="F64" s="61" t="s">
        <v>118</v>
      </c>
      <c r="G64" s="61" t="s">
        <v>128</v>
      </c>
      <c r="H64" s="61">
        <v>275</v>
      </c>
      <c r="I64" s="67">
        <v>1</v>
      </c>
      <c r="J64" s="61" t="s">
        <v>120</v>
      </c>
      <c r="K64" s="61">
        <v>506700</v>
      </c>
      <c r="L64" s="61">
        <v>367505</v>
      </c>
      <c r="M64" s="61">
        <v>138900</v>
      </c>
      <c r="N64" s="61">
        <v>100000</v>
      </c>
      <c r="O64" s="61">
        <v>111310.5</v>
      </c>
      <c r="P64" s="61">
        <v>22262.1</v>
      </c>
      <c r="Q64" s="61">
        <v>137579.78</v>
      </c>
      <c r="R64" s="61">
        <v>0</v>
      </c>
      <c r="S64" s="61">
        <v>0</v>
      </c>
      <c r="T64" s="61">
        <v>1384257.3800000001</v>
      </c>
      <c r="U64" s="69">
        <v>3.3129877764994577E-2</v>
      </c>
    </row>
    <row r="65" spans="1:21" x14ac:dyDescent="0.25">
      <c r="A65" t="b">
        <v>1</v>
      </c>
      <c r="B65" t="b">
        <v>0</v>
      </c>
      <c r="D65" s="66" t="s">
        <v>66</v>
      </c>
      <c r="E65" s="61" t="s">
        <v>117</v>
      </c>
      <c r="F65" s="61" t="s">
        <v>118</v>
      </c>
      <c r="G65" s="61" t="s">
        <v>128</v>
      </c>
      <c r="H65" s="61">
        <v>132</v>
      </c>
      <c r="I65" s="67">
        <v>1</v>
      </c>
      <c r="J65" s="61" t="s">
        <v>120</v>
      </c>
      <c r="K65" s="61">
        <v>288580</v>
      </c>
      <c r="L65" s="61">
        <v>269030</v>
      </c>
      <c r="M65" s="61">
        <v>92550</v>
      </c>
      <c r="N65" s="61">
        <v>100000</v>
      </c>
      <c r="O65" s="61">
        <v>75016</v>
      </c>
      <c r="P65" s="61">
        <v>15003.2</v>
      </c>
      <c r="Q65" s="61">
        <v>92719.78</v>
      </c>
      <c r="R65" s="61">
        <v>0</v>
      </c>
      <c r="S65" s="61">
        <v>0</v>
      </c>
      <c r="T65" s="61">
        <v>932898.98</v>
      </c>
      <c r="U65" s="69">
        <v>2.2327371788682906E-2</v>
      </c>
    </row>
    <row r="66" spans="1:21" x14ac:dyDescent="0.25">
      <c r="A66" t="b">
        <v>1</v>
      </c>
      <c r="B66" t="b">
        <v>1</v>
      </c>
      <c r="D66" s="66" t="s">
        <v>65</v>
      </c>
      <c r="E66" s="61" t="s">
        <v>66</v>
      </c>
      <c r="F66" s="61" t="s">
        <v>66</v>
      </c>
      <c r="G66" s="61" t="s">
        <v>66</v>
      </c>
      <c r="H66" s="61" t="s">
        <v>66</v>
      </c>
      <c r="I66" s="67" t="s">
        <v>66</v>
      </c>
      <c r="J66" s="61" t="s">
        <v>66</v>
      </c>
      <c r="K66" s="61">
        <v>13224981</v>
      </c>
      <c r="L66" s="61">
        <v>11511580</v>
      </c>
      <c r="M66" s="61">
        <v>2123402.5</v>
      </c>
      <c r="N66" s="61">
        <v>1861255.5</v>
      </c>
      <c r="O66" s="61">
        <v>1161418.5</v>
      </c>
      <c r="P66" s="61">
        <v>456084.5</v>
      </c>
      <c r="Q66" s="61">
        <v>1481830.04</v>
      </c>
      <c r="R66" s="61">
        <v>7500</v>
      </c>
      <c r="S66" s="61">
        <v>45000</v>
      </c>
      <c r="T66" s="61">
        <v>31873052.039999999</v>
      </c>
      <c r="U66" s="69">
        <v>0.76282802124740046</v>
      </c>
    </row>
    <row r="67" spans="1:21" ht="30" x14ac:dyDescent="0.25">
      <c r="A67" t="b">
        <v>0</v>
      </c>
      <c r="B67" t="b">
        <v>0</v>
      </c>
      <c r="D67" s="66" t="s">
        <v>67</v>
      </c>
      <c r="E67" s="61" t="s">
        <v>129</v>
      </c>
      <c r="F67" s="61" t="s">
        <v>69</v>
      </c>
      <c r="G67" s="61" t="s">
        <v>11</v>
      </c>
      <c r="H67" s="61" t="s">
        <v>70</v>
      </c>
      <c r="I67" s="67" t="s">
        <v>70</v>
      </c>
      <c r="J67" s="61" t="s">
        <v>70</v>
      </c>
      <c r="K67" s="61">
        <v>0</v>
      </c>
      <c r="L67" s="61">
        <v>0</v>
      </c>
      <c r="M67" s="61">
        <v>0</v>
      </c>
      <c r="N67" s="61">
        <v>0</v>
      </c>
      <c r="O67" s="61">
        <v>0</v>
      </c>
      <c r="P67" s="61">
        <v>0</v>
      </c>
      <c r="Q67" s="61">
        <v>0</v>
      </c>
      <c r="R67" s="61">
        <v>0</v>
      </c>
      <c r="S67" s="61">
        <v>0</v>
      </c>
      <c r="T67" s="61" t="s">
        <v>66</v>
      </c>
      <c r="U67" s="69" t="s">
        <v>66</v>
      </c>
    </row>
    <row r="68" spans="1:21" ht="30" x14ac:dyDescent="0.25">
      <c r="A68" t="b">
        <v>0</v>
      </c>
      <c r="B68" t="b">
        <v>0</v>
      </c>
      <c r="D68" s="66" t="s">
        <v>66</v>
      </c>
      <c r="E68" s="61" t="s">
        <v>129</v>
      </c>
      <c r="F68" s="61" t="s">
        <v>73</v>
      </c>
      <c r="G68" s="61" t="s">
        <v>6</v>
      </c>
      <c r="H68" s="61" t="s">
        <v>70</v>
      </c>
      <c r="I68" s="67" t="s">
        <v>70</v>
      </c>
      <c r="J68" s="61" t="s">
        <v>70</v>
      </c>
      <c r="K68" s="61">
        <v>0</v>
      </c>
      <c r="L68" s="61">
        <v>0</v>
      </c>
      <c r="M68" s="61">
        <v>0</v>
      </c>
      <c r="N68" s="61">
        <v>0</v>
      </c>
      <c r="O68" s="61">
        <v>0</v>
      </c>
      <c r="P68" s="61">
        <v>0</v>
      </c>
      <c r="Q68" s="61">
        <v>0</v>
      </c>
      <c r="R68" s="61">
        <v>0</v>
      </c>
      <c r="S68" s="61">
        <v>0</v>
      </c>
      <c r="T68" s="61" t="s">
        <v>66</v>
      </c>
      <c r="U68" s="69" t="s">
        <v>66</v>
      </c>
    </row>
    <row r="69" spans="1:21" x14ac:dyDescent="0.25">
      <c r="A69" t="b">
        <v>0</v>
      </c>
      <c r="B69" t="b">
        <v>0</v>
      </c>
      <c r="D69" s="66" t="s">
        <v>66</v>
      </c>
      <c r="E69" s="61" t="s">
        <v>129</v>
      </c>
      <c r="F69" s="61" t="s">
        <v>74</v>
      </c>
      <c r="G69" s="61" t="s">
        <v>75</v>
      </c>
      <c r="H69" s="61" t="s">
        <v>70</v>
      </c>
      <c r="I69" s="67" t="s">
        <v>70</v>
      </c>
      <c r="J69" s="61" t="s">
        <v>70</v>
      </c>
      <c r="K69" s="61">
        <v>0</v>
      </c>
      <c r="L69" s="61">
        <v>0</v>
      </c>
      <c r="M69" s="61">
        <v>0</v>
      </c>
      <c r="N69" s="61">
        <v>0</v>
      </c>
      <c r="O69" s="61">
        <v>0</v>
      </c>
      <c r="P69" s="61">
        <v>0</v>
      </c>
      <c r="Q69" s="61">
        <v>0</v>
      </c>
      <c r="R69" s="61">
        <v>0</v>
      </c>
      <c r="S69" s="61">
        <v>-0.1</v>
      </c>
      <c r="T69" s="61" t="s">
        <v>66</v>
      </c>
      <c r="U69" s="69" t="s">
        <v>66</v>
      </c>
    </row>
    <row r="70" spans="1:21" x14ac:dyDescent="0.25">
      <c r="A70" t="b">
        <v>0</v>
      </c>
      <c r="B70" t="b">
        <v>0</v>
      </c>
      <c r="D70" s="66" t="s">
        <v>66</v>
      </c>
      <c r="E70" s="61" t="s">
        <v>129</v>
      </c>
      <c r="F70" s="61" t="s">
        <v>76</v>
      </c>
      <c r="G70" s="61" t="s">
        <v>77</v>
      </c>
      <c r="H70" s="61" t="s">
        <v>70</v>
      </c>
      <c r="I70" s="67" t="s">
        <v>70</v>
      </c>
      <c r="J70" s="61" t="s">
        <v>70</v>
      </c>
      <c r="K70" s="61">
        <v>0</v>
      </c>
      <c r="L70" s="61">
        <v>0</v>
      </c>
      <c r="M70" s="61">
        <v>0</v>
      </c>
      <c r="N70" s="61">
        <v>0</v>
      </c>
      <c r="O70" s="61">
        <v>0</v>
      </c>
      <c r="P70" s="61">
        <v>0</v>
      </c>
      <c r="Q70" s="61">
        <v>0</v>
      </c>
      <c r="R70" s="61">
        <v>0.5</v>
      </c>
      <c r="S70" s="61">
        <v>0</v>
      </c>
      <c r="T70" s="61" t="s">
        <v>66</v>
      </c>
      <c r="U70" s="69" t="s">
        <v>66</v>
      </c>
    </row>
    <row r="71" spans="1:21" ht="45" x14ac:dyDescent="0.25">
      <c r="A71" t="b">
        <v>0</v>
      </c>
      <c r="B71" t="b">
        <v>0</v>
      </c>
      <c r="D71" s="66" t="s">
        <v>66</v>
      </c>
      <c r="E71" s="61" t="s">
        <v>129</v>
      </c>
      <c r="F71" s="61" t="s">
        <v>78</v>
      </c>
      <c r="G71" s="61" t="s">
        <v>79</v>
      </c>
      <c r="H71" s="61" t="s">
        <v>70</v>
      </c>
      <c r="I71" s="67" t="s">
        <v>70</v>
      </c>
      <c r="J71" s="61" t="s">
        <v>70</v>
      </c>
      <c r="K71" s="61">
        <v>0.05</v>
      </c>
      <c r="L71" s="61">
        <v>7.0000000000000007E-2</v>
      </c>
      <c r="M71" s="61">
        <v>7.0000000000000007E-2</v>
      </c>
      <c r="N71" s="61">
        <v>0.05</v>
      </c>
      <c r="O71" s="61">
        <v>7.0000000000000007E-2</v>
      </c>
      <c r="P71" s="61">
        <v>7.0000000000000007E-2</v>
      </c>
      <c r="Q71" s="61">
        <v>7.0000000000000007E-2</v>
      </c>
      <c r="R71" s="61">
        <v>0</v>
      </c>
      <c r="S71" s="61">
        <v>0</v>
      </c>
      <c r="T71" s="61" t="s">
        <v>66</v>
      </c>
      <c r="U71" s="69" t="s">
        <v>66</v>
      </c>
    </row>
    <row r="72" spans="1:21" ht="45" x14ac:dyDescent="0.25">
      <c r="A72" t="b">
        <v>0</v>
      </c>
      <c r="B72" t="b">
        <v>0</v>
      </c>
      <c r="D72" s="66" t="s">
        <v>66</v>
      </c>
      <c r="E72" s="61" t="s">
        <v>129</v>
      </c>
      <c r="F72" s="61" t="s">
        <v>82</v>
      </c>
      <c r="G72" s="61" t="s">
        <v>83</v>
      </c>
      <c r="H72" s="61" t="s">
        <v>70</v>
      </c>
      <c r="I72" s="67" t="s">
        <v>70</v>
      </c>
      <c r="J72" s="61" t="s">
        <v>70</v>
      </c>
      <c r="K72" s="61">
        <v>0</v>
      </c>
      <c r="L72" s="61">
        <v>0</v>
      </c>
      <c r="M72" s="61">
        <v>0</v>
      </c>
      <c r="N72" s="61">
        <v>0</v>
      </c>
      <c r="O72" s="61">
        <v>0</v>
      </c>
      <c r="P72" s="61">
        <v>0</v>
      </c>
      <c r="Q72" s="61">
        <v>0</v>
      </c>
      <c r="R72" s="61">
        <v>0</v>
      </c>
      <c r="S72" s="61">
        <v>0</v>
      </c>
      <c r="T72" s="61" t="s">
        <v>66</v>
      </c>
      <c r="U72" s="69" t="s">
        <v>66</v>
      </c>
    </row>
    <row r="73" spans="1:21" ht="30" x14ac:dyDescent="0.25">
      <c r="A73" t="b">
        <v>0</v>
      </c>
      <c r="B73" t="b">
        <v>0</v>
      </c>
      <c r="D73" s="66" t="s">
        <v>66</v>
      </c>
      <c r="E73" s="61" t="s">
        <v>129</v>
      </c>
      <c r="F73" s="61" t="s">
        <v>86</v>
      </c>
      <c r="G73" s="61" t="s">
        <v>130</v>
      </c>
      <c r="H73" s="61" t="s">
        <v>70</v>
      </c>
      <c r="I73" s="67" t="s">
        <v>70</v>
      </c>
      <c r="J73" s="61" t="s">
        <v>70</v>
      </c>
      <c r="K73" s="61">
        <v>3.2800000000000008E-3</v>
      </c>
      <c r="L73" s="61">
        <v>1.9680000000000003E-2</v>
      </c>
      <c r="M73" s="61">
        <v>1.9680000000000003E-2</v>
      </c>
      <c r="N73" s="61">
        <v>1.9680000000000003E-2</v>
      </c>
      <c r="O73" s="61">
        <v>1.9200000000000002E-2</v>
      </c>
      <c r="P73" s="61">
        <v>1.9200000000000002E-2</v>
      </c>
      <c r="Q73" s="61">
        <v>0.2</v>
      </c>
      <c r="R73" s="61">
        <v>0</v>
      </c>
      <c r="S73" s="61">
        <v>0</v>
      </c>
      <c r="T73" s="61" t="s">
        <v>66</v>
      </c>
      <c r="U73" s="69" t="s">
        <v>66</v>
      </c>
    </row>
    <row r="74" spans="1:21" x14ac:dyDescent="0.25">
      <c r="A74" t="b">
        <v>0</v>
      </c>
      <c r="B74" t="b">
        <v>0</v>
      </c>
      <c r="D74" s="66" t="s">
        <v>66</v>
      </c>
      <c r="E74" s="61" t="s">
        <v>129</v>
      </c>
      <c r="F74" s="61" t="s">
        <v>71</v>
      </c>
      <c r="G74" s="61" t="s">
        <v>72</v>
      </c>
      <c r="H74" s="61" t="s">
        <v>70</v>
      </c>
      <c r="I74" s="67" t="s">
        <v>70</v>
      </c>
      <c r="J74" s="61" t="s">
        <v>70</v>
      </c>
      <c r="K74" s="61">
        <v>0.02</v>
      </c>
      <c r="L74" s="61">
        <v>7.0000000000000007E-2</v>
      </c>
      <c r="M74" s="61">
        <v>7.0000000000000007E-2</v>
      </c>
      <c r="N74" s="61">
        <v>7.0000000000000007E-2</v>
      </c>
      <c r="O74" s="61">
        <v>7.0000000000000007E-2</v>
      </c>
      <c r="P74" s="61">
        <v>7.0000000000000007E-2</v>
      </c>
      <c r="Q74" s="61">
        <v>7.0000000000000007E-2</v>
      </c>
      <c r="R74" s="61">
        <v>0</v>
      </c>
      <c r="S74" s="61">
        <v>0</v>
      </c>
      <c r="T74" s="61" t="s">
        <v>66</v>
      </c>
      <c r="U74" s="69" t="s">
        <v>66</v>
      </c>
    </row>
    <row r="75" spans="1:21" x14ac:dyDescent="0.25">
      <c r="A75" t="b">
        <v>0</v>
      </c>
      <c r="B75" t="b">
        <v>0</v>
      </c>
      <c r="D75" s="66" t="s">
        <v>88</v>
      </c>
      <c r="E75" s="61" t="s">
        <v>66</v>
      </c>
      <c r="F75" s="61" t="s">
        <v>66</v>
      </c>
      <c r="G75" s="61" t="s">
        <v>66</v>
      </c>
      <c r="H75" s="61" t="s">
        <v>66</v>
      </c>
      <c r="I75" s="67" t="s">
        <v>66</v>
      </c>
      <c r="J75" s="61" t="s">
        <v>66</v>
      </c>
      <c r="K75" s="61">
        <v>7.3279999999999998E-2</v>
      </c>
      <c r="L75" s="61">
        <v>0.15968000000000002</v>
      </c>
      <c r="M75" s="61">
        <v>0.15968000000000002</v>
      </c>
      <c r="N75" s="61">
        <v>0.13968000000000003</v>
      </c>
      <c r="O75" s="61">
        <v>0.15920000000000001</v>
      </c>
      <c r="P75" s="61">
        <v>0.15920000000000001</v>
      </c>
      <c r="Q75" s="61">
        <v>0.34</v>
      </c>
      <c r="R75" s="61">
        <v>0.5</v>
      </c>
      <c r="S75" s="61">
        <v>-0.1</v>
      </c>
      <c r="T75" s="61" t="s">
        <v>66</v>
      </c>
      <c r="U75" s="69" t="s">
        <v>66</v>
      </c>
    </row>
    <row r="76" spans="1:21" x14ac:dyDescent="0.25">
      <c r="A76" t="b">
        <v>1</v>
      </c>
      <c r="B76" t="b">
        <v>1</v>
      </c>
      <c r="D76" s="66" t="s">
        <v>89</v>
      </c>
      <c r="E76" s="61" t="s">
        <v>66</v>
      </c>
      <c r="F76" s="61" t="s">
        <v>66</v>
      </c>
      <c r="G76" s="61" t="s">
        <v>66</v>
      </c>
      <c r="H76" s="61" t="s">
        <v>66</v>
      </c>
      <c r="I76" s="67" t="s">
        <v>66</v>
      </c>
      <c r="J76" s="61" t="s">
        <v>66</v>
      </c>
      <c r="K76" s="61">
        <v>14194107.60768</v>
      </c>
      <c r="L76" s="61">
        <v>13349749.0944</v>
      </c>
      <c r="M76" s="61">
        <v>2462467.4112</v>
      </c>
      <c r="N76" s="61">
        <v>2121235.66824</v>
      </c>
      <c r="O76" s="61">
        <v>1346316.3252000001</v>
      </c>
      <c r="P76" s="61">
        <v>528693.15240000002</v>
      </c>
      <c r="Q76" s="61">
        <v>1985652.2536000002</v>
      </c>
      <c r="R76" s="61">
        <v>11250</v>
      </c>
      <c r="S76" s="61">
        <v>40500</v>
      </c>
      <c r="T76" s="61">
        <v>36039971.512719996</v>
      </c>
      <c r="U76" s="69">
        <v>0.8625562472134336</v>
      </c>
    </row>
    <row r="77" spans="1:21" ht="30" x14ac:dyDescent="0.25">
      <c r="A77" t="b">
        <v>0</v>
      </c>
      <c r="B77" t="b">
        <v>0</v>
      </c>
      <c r="D77" s="66" t="s">
        <v>90</v>
      </c>
      <c r="E77" s="61" t="s">
        <v>131</v>
      </c>
      <c r="F77" s="61" t="s">
        <v>92</v>
      </c>
      <c r="G77" s="61" t="s">
        <v>93</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x14ac:dyDescent="0.25">
      <c r="A78" t="b">
        <v>0</v>
      </c>
      <c r="B78" t="b">
        <v>0</v>
      </c>
      <c r="D78" s="66" t="s">
        <v>66</v>
      </c>
      <c r="E78" s="61" t="s">
        <v>131</v>
      </c>
      <c r="F78" s="61" t="s">
        <v>94</v>
      </c>
      <c r="G78" s="61" t="s">
        <v>93</v>
      </c>
      <c r="H78" s="61" t="s">
        <v>66</v>
      </c>
      <c r="I78" s="67" t="s">
        <v>66</v>
      </c>
      <c r="J78" s="61" t="s">
        <v>66</v>
      </c>
      <c r="K78" s="61">
        <v>2E-3</v>
      </c>
      <c r="L78" s="61">
        <v>0.01</v>
      </c>
      <c r="M78" s="61">
        <v>0.01</v>
      </c>
      <c r="N78" s="61">
        <v>0</v>
      </c>
      <c r="O78" s="61">
        <v>0</v>
      </c>
      <c r="P78" s="61">
        <v>0</v>
      </c>
      <c r="Q78" s="61">
        <v>5.0000000000000001E-4</v>
      </c>
      <c r="R78" s="61">
        <v>0</v>
      </c>
      <c r="S78" s="61">
        <v>0</v>
      </c>
      <c r="T78" s="61" t="s">
        <v>66</v>
      </c>
      <c r="U78" s="69" t="s">
        <v>66</v>
      </c>
    </row>
    <row r="79" spans="1:21" ht="30" x14ac:dyDescent="0.25">
      <c r="A79" t="b">
        <v>0</v>
      </c>
      <c r="B79" t="b">
        <v>0</v>
      </c>
      <c r="D79" s="66" t="s">
        <v>66</v>
      </c>
      <c r="E79" s="61" t="s">
        <v>131</v>
      </c>
      <c r="F79" s="61" t="s">
        <v>95</v>
      </c>
      <c r="G79" s="61" t="s">
        <v>93</v>
      </c>
      <c r="H79" s="61" t="s">
        <v>66</v>
      </c>
      <c r="I79" s="67" t="s">
        <v>66</v>
      </c>
      <c r="J79" s="61" t="s">
        <v>66</v>
      </c>
      <c r="K79" s="61">
        <v>0</v>
      </c>
      <c r="L79" s="61">
        <v>0</v>
      </c>
      <c r="M79" s="61">
        <v>0</v>
      </c>
      <c r="N79" s="61">
        <v>0</v>
      </c>
      <c r="O79" s="61">
        <v>0</v>
      </c>
      <c r="P79" s="61">
        <v>0</v>
      </c>
      <c r="Q79" s="61">
        <v>0</v>
      </c>
      <c r="R79" s="61">
        <v>0</v>
      </c>
      <c r="S79" s="61">
        <v>0.3</v>
      </c>
      <c r="T79" s="61" t="s">
        <v>66</v>
      </c>
      <c r="U79" s="69" t="s">
        <v>66</v>
      </c>
    </row>
    <row r="80" spans="1:21" ht="30" x14ac:dyDescent="0.25">
      <c r="A80" t="b">
        <v>0</v>
      </c>
      <c r="B80" t="b">
        <v>0</v>
      </c>
      <c r="D80" s="66" t="s">
        <v>66</v>
      </c>
      <c r="E80" s="61" t="s">
        <v>131</v>
      </c>
      <c r="F80" s="61" t="s">
        <v>96</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ht="30" x14ac:dyDescent="0.25">
      <c r="A81" t="b">
        <v>0</v>
      </c>
      <c r="B81" t="b">
        <v>0</v>
      </c>
      <c r="D81" s="66" t="s">
        <v>66</v>
      </c>
      <c r="E81" s="61" t="s">
        <v>131</v>
      </c>
      <c r="F81" s="61" t="s">
        <v>97</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131</v>
      </c>
      <c r="F82" s="61" t="s">
        <v>98</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131</v>
      </c>
      <c r="F83" s="61" t="s">
        <v>99</v>
      </c>
      <c r="G83" s="61" t="s">
        <v>93</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66</v>
      </c>
      <c r="E84" s="61" t="s">
        <v>131</v>
      </c>
      <c r="F84" s="61" t="s">
        <v>100</v>
      </c>
      <c r="G84" s="61" t="s">
        <v>93</v>
      </c>
      <c r="H84" s="61" t="s">
        <v>66</v>
      </c>
      <c r="I84" s="67" t="s">
        <v>66</v>
      </c>
      <c r="J84" s="61" t="s">
        <v>66</v>
      </c>
      <c r="K84" s="61">
        <v>0</v>
      </c>
      <c r="L84" s="61">
        <v>0</v>
      </c>
      <c r="M84" s="61">
        <v>0</v>
      </c>
      <c r="N84" s="61">
        <v>0</v>
      </c>
      <c r="O84" s="61">
        <v>0</v>
      </c>
      <c r="P84" s="61">
        <v>0</v>
      </c>
      <c r="Q84" s="61">
        <v>0</v>
      </c>
      <c r="R84" s="61">
        <v>0</v>
      </c>
      <c r="S84" s="61">
        <v>0</v>
      </c>
      <c r="T84" s="61" t="s">
        <v>66</v>
      </c>
      <c r="U84" s="69" t="s">
        <v>66</v>
      </c>
    </row>
    <row r="85" spans="1:21" x14ac:dyDescent="0.25">
      <c r="A85" t="b">
        <v>0</v>
      </c>
      <c r="B85" t="b">
        <v>0</v>
      </c>
      <c r="D85" s="66" t="s">
        <v>66</v>
      </c>
      <c r="E85" s="61" t="s">
        <v>131</v>
      </c>
      <c r="F85" s="61" t="s">
        <v>101</v>
      </c>
      <c r="G85" s="61" t="s">
        <v>93</v>
      </c>
      <c r="H85" s="61" t="s">
        <v>66</v>
      </c>
      <c r="I85" s="67" t="s">
        <v>66</v>
      </c>
      <c r="J85" s="61" t="s">
        <v>66</v>
      </c>
      <c r="K85" s="61">
        <v>0</v>
      </c>
      <c r="L85" s="61">
        <v>0</v>
      </c>
      <c r="M85" s="61">
        <v>0</v>
      </c>
      <c r="N85" s="61">
        <v>0</v>
      </c>
      <c r="O85" s="61">
        <v>0</v>
      </c>
      <c r="P85" s="61">
        <v>0</v>
      </c>
      <c r="Q85" s="61">
        <v>0</v>
      </c>
      <c r="R85" s="61">
        <v>0</v>
      </c>
      <c r="S85" s="61">
        <v>0</v>
      </c>
      <c r="T85" s="61" t="s">
        <v>66</v>
      </c>
      <c r="U85" s="69" t="s">
        <v>66</v>
      </c>
    </row>
    <row r="86" spans="1:21" x14ac:dyDescent="0.25">
      <c r="A86" t="b">
        <v>0</v>
      </c>
      <c r="B86" t="b">
        <v>0</v>
      </c>
      <c r="D86" s="66" t="s">
        <v>102</v>
      </c>
      <c r="E86" s="61" t="s">
        <v>66</v>
      </c>
      <c r="F86" s="61" t="s">
        <v>66</v>
      </c>
      <c r="G86" s="61" t="s">
        <v>66</v>
      </c>
      <c r="H86" s="61" t="s">
        <v>66</v>
      </c>
      <c r="I86" s="67" t="s">
        <v>66</v>
      </c>
      <c r="J86" s="61" t="s">
        <v>66</v>
      </c>
      <c r="K86" s="61">
        <v>2E-3</v>
      </c>
      <c r="L86" s="61">
        <v>0.01</v>
      </c>
      <c r="M86" s="61">
        <v>0.01</v>
      </c>
      <c r="N86" s="61">
        <v>0</v>
      </c>
      <c r="O86" s="61">
        <v>0</v>
      </c>
      <c r="P86" s="61">
        <v>0</v>
      </c>
      <c r="Q86" s="61">
        <v>5.0000000000000001E-4</v>
      </c>
      <c r="R86" s="61">
        <v>0</v>
      </c>
      <c r="S86" s="61">
        <v>0.3</v>
      </c>
      <c r="T86" s="61" t="s">
        <v>66</v>
      </c>
      <c r="U86" s="69" t="s">
        <v>66</v>
      </c>
    </row>
    <row r="87" spans="1:21" x14ac:dyDescent="0.25">
      <c r="A87" t="b">
        <v>1</v>
      </c>
      <c r="B87" t="b">
        <v>1</v>
      </c>
      <c r="D87" s="66" t="s">
        <v>103</v>
      </c>
      <c r="E87" s="61" t="s">
        <v>66</v>
      </c>
      <c r="F87" s="61" t="s">
        <v>66</v>
      </c>
      <c r="G87" s="61" t="s">
        <v>66</v>
      </c>
      <c r="H87" s="61" t="s">
        <v>66</v>
      </c>
      <c r="I87" s="67" t="s">
        <v>66</v>
      </c>
      <c r="J87" s="61" t="s">
        <v>66</v>
      </c>
      <c r="K87" s="61">
        <v>28388.21521536</v>
      </c>
      <c r="L87" s="61">
        <v>133497.49094399999</v>
      </c>
      <c r="M87" s="61">
        <v>24624.674112000001</v>
      </c>
      <c r="N87" s="61">
        <v>0</v>
      </c>
      <c r="O87" s="61">
        <v>0</v>
      </c>
      <c r="P87" s="61">
        <v>0</v>
      </c>
      <c r="Q87" s="61">
        <v>992.82612680000011</v>
      </c>
      <c r="R87" s="61">
        <v>0</v>
      </c>
      <c r="S87" s="61">
        <v>12150</v>
      </c>
      <c r="T87" s="61">
        <v>199653.20639815999</v>
      </c>
      <c r="U87" s="69">
        <v>4.7783644999315608E-3</v>
      </c>
    </row>
    <row r="88" spans="1:21" x14ac:dyDescent="0.25">
      <c r="A88" t="b">
        <v>1</v>
      </c>
      <c r="B88" t="b">
        <v>1</v>
      </c>
      <c r="D88" s="66" t="s">
        <v>104</v>
      </c>
      <c r="E88" s="61" t="s">
        <v>66</v>
      </c>
      <c r="F88" s="61" t="s">
        <v>66</v>
      </c>
      <c r="G88" s="61" t="s">
        <v>66</v>
      </c>
      <c r="H88" s="61" t="s">
        <v>66</v>
      </c>
      <c r="I88" s="67" t="s">
        <v>66</v>
      </c>
      <c r="J88" s="61" t="s">
        <v>66</v>
      </c>
      <c r="K88" s="61">
        <v>14222495.822895361</v>
      </c>
      <c r="L88" s="61">
        <v>13483246.585344</v>
      </c>
      <c r="M88" s="61">
        <v>2487092.085312</v>
      </c>
      <c r="N88" s="61">
        <v>2121235.66824</v>
      </c>
      <c r="O88" s="61">
        <v>1346316.3252000001</v>
      </c>
      <c r="P88" s="61">
        <v>528693.15240000002</v>
      </c>
      <c r="Q88" s="61">
        <v>1986645.0797268001</v>
      </c>
      <c r="R88" s="61">
        <v>11250</v>
      </c>
      <c r="S88" s="61">
        <v>52650</v>
      </c>
      <c r="T88" s="61">
        <v>36239624.719118163</v>
      </c>
      <c r="U88" s="69">
        <v>0.86733461171336534</v>
      </c>
    </row>
    <row r="89" spans="1:21" ht="30" x14ac:dyDescent="0.25">
      <c r="A89" t="b">
        <v>0</v>
      </c>
      <c r="B89" t="b">
        <v>0</v>
      </c>
      <c r="D89" s="66" t="s">
        <v>105</v>
      </c>
      <c r="E89" s="61" t="s">
        <v>132</v>
      </c>
      <c r="F89" s="61" t="s">
        <v>107</v>
      </c>
      <c r="G89" s="61" t="s">
        <v>108</v>
      </c>
      <c r="H89" s="61" t="s">
        <v>66</v>
      </c>
      <c r="I89" s="67" t="s">
        <v>66</v>
      </c>
      <c r="J89" s="61" t="s">
        <v>66</v>
      </c>
      <c r="K89" s="61">
        <v>0.04</v>
      </c>
      <c r="L89" s="61">
        <v>0</v>
      </c>
      <c r="M89" s="61">
        <v>0</v>
      </c>
      <c r="N89" s="61">
        <v>0</v>
      </c>
      <c r="O89" s="61">
        <v>0</v>
      </c>
      <c r="P89" s="61">
        <v>0</v>
      </c>
      <c r="Q89" s="61">
        <v>0</v>
      </c>
      <c r="R89" s="61">
        <v>0</v>
      </c>
      <c r="S89" s="61">
        <v>0</v>
      </c>
      <c r="T89" s="61" t="s">
        <v>66</v>
      </c>
      <c r="U89" s="69" t="s">
        <v>66</v>
      </c>
    </row>
    <row r="90" spans="1:21" ht="30" x14ac:dyDescent="0.25">
      <c r="A90" t="b">
        <v>0</v>
      </c>
      <c r="B90" t="b">
        <v>0</v>
      </c>
      <c r="D90" s="66" t="s">
        <v>66</v>
      </c>
      <c r="E90" s="61" t="s">
        <v>132</v>
      </c>
      <c r="F90" s="61" t="s">
        <v>109</v>
      </c>
      <c r="G90" s="61" t="s">
        <v>108</v>
      </c>
      <c r="H90" s="61" t="s">
        <v>66</v>
      </c>
      <c r="I90" s="67" t="s">
        <v>66</v>
      </c>
      <c r="J90" s="61" t="s">
        <v>66</v>
      </c>
      <c r="K90" s="61">
        <v>0</v>
      </c>
      <c r="L90" s="61">
        <v>0.04</v>
      </c>
      <c r="M90" s="61">
        <v>0.04</v>
      </c>
      <c r="N90" s="61">
        <v>0.04</v>
      </c>
      <c r="O90" s="61">
        <v>0.04</v>
      </c>
      <c r="P90" s="61">
        <v>0.04</v>
      </c>
      <c r="Q90" s="61">
        <v>0</v>
      </c>
      <c r="R90" s="61">
        <v>0</v>
      </c>
      <c r="S90" s="61">
        <v>0</v>
      </c>
      <c r="T90" s="61" t="s">
        <v>66</v>
      </c>
      <c r="U90" s="69" t="s">
        <v>66</v>
      </c>
    </row>
    <row r="91" spans="1:21" ht="30" x14ac:dyDescent="0.25">
      <c r="A91" t="b">
        <v>0</v>
      </c>
      <c r="B91" t="b">
        <v>0</v>
      </c>
      <c r="D91" s="66" t="s">
        <v>66</v>
      </c>
      <c r="E91" s="61" t="s">
        <v>132</v>
      </c>
      <c r="F91" s="61" t="s">
        <v>110</v>
      </c>
      <c r="G91" s="61" t="s">
        <v>108</v>
      </c>
      <c r="H91" s="61" t="s">
        <v>66</v>
      </c>
      <c r="I91" s="67" t="s">
        <v>66</v>
      </c>
      <c r="J91" s="61" t="s">
        <v>66</v>
      </c>
      <c r="K91" s="61">
        <v>0</v>
      </c>
      <c r="L91" s="61">
        <v>0</v>
      </c>
      <c r="M91" s="61">
        <v>0</v>
      </c>
      <c r="N91" s="61">
        <v>0</v>
      </c>
      <c r="O91" s="61">
        <v>0</v>
      </c>
      <c r="P91" s="61">
        <v>0</v>
      </c>
      <c r="Q91" s="61">
        <v>0.04</v>
      </c>
      <c r="R91" s="61">
        <v>0.15</v>
      </c>
      <c r="S91" s="61">
        <v>0.15</v>
      </c>
      <c r="T91" s="61" t="s">
        <v>66</v>
      </c>
      <c r="U91" s="69" t="s">
        <v>66</v>
      </c>
    </row>
    <row r="92" spans="1:21" ht="30" x14ac:dyDescent="0.25">
      <c r="A92" t="b">
        <v>0</v>
      </c>
      <c r="B92" t="b">
        <v>0</v>
      </c>
      <c r="D92" s="66" t="s">
        <v>66</v>
      </c>
      <c r="E92" s="61" t="s">
        <v>132</v>
      </c>
      <c r="F92" s="61" t="s">
        <v>111</v>
      </c>
      <c r="G92" s="61" t="s">
        <v>108</v>
      </c>
      <c r="H92" s="61" t="s">
        <v>66</v>
      </c>
      <c r="I92" s="67" t="s">
        <v>66</v>
      </c>
      <c r="J92" s="61" t="s">
        <v>66</v>
      </c>
      <c r="K92" s="61">
        <v>0.12</v>
      </c>
      <c r="L92" s="61">
        <v>0.12</v>
      </c>
      <c r="M92" s="61">
        <v>0.12</v>
      </c>
      <c r="N92" s="61">
        <v>0.12</v>
      </c>
      <c r="O92" s="61">
        <v>0.12</v>
      </c>
      <c r="P92" s="61">
        <v>0.12</v>
      </c>
      <c r="Q92" s="61">
        <v>0</v>
      </c>
      <c r="R92" s="61">
        <v>0.3</v>
      </c>
      <c r="S92" s="61">
        <v>0.3</v>
      </c>
      <c r="T92" s="61" t="s">
        <v>66</v>
      </c>
      <c r="U92" s="69" t="s">
        <v>66</v>
      </c>
    </row>
    <row r="93" spans="1:21" x14ac:dyDescent="0.25">
      <c r="A93" t="b">
        <v>0</v>
      </c>
      <c r="B93" t="b">
        <v>0</v>
      </c>
      <c r="D93" s="66" t="s">
        <v>112</v>
      </c>
      <c r="E93" s="61" t="s">
        <v>66</v>
      </c>
      <c r="F93" s="61" t="s">
        <v>66</v>
      </c>
      <c r="G93" s="61" t="s">
        <v>66</v>
      </c>
      <c r="H93" s="61" t="s">
        <v>66</v>
      </c>
      <c r="I93" s="67" t="s">
        <v>66</v>
      </c>
      <c r="J93" s="61" t="s">
        <v>66</v>
      </c>
      <c r="K93" s="61">
        <v>0.16</v>
      </c>
      <c r="L93" s="61">
        <v>0.16</v>
      </c>
      <c r="M93" s="61">
        <v>0.16</v>
      </c>
      <c r="N93" s="61">
        <v>0.16</v>
      </c>
      <c r="O93" s="61">
        <v>0.16</v>
      </c>
      <c r="P93" s="61">
        <v>0.16</v>
      </c>
      <c r="Q93" s="61">
        <v>0.04</v>
      </c>
      <c r="R93" s="61">
        <v>0.44999999999999996</v>
      </c>
      <c r="S93" s="61">
        <v>0.44999999999999996</v>
      </c>
      <c r="T93" s="61" t="s">
        <v>66</v>
      </c>
      <c r="U93" s="69" t="s">
        <v>66</v>
      </c>
    </row>
    <row r="94" spans="1:21" x14ac:dyDescent="0.25">
      <c r="A94" t="b">
        <v>1</v>
      </c>
      <c r="B94" t="b">
        <v>1</v>
      </c>
      <c r="D94" s="66" t="s">
        <v>113</v>
      </c>
      <c r="E94" s="61" t="s">
        <v>66</v>
      </c>
      <c r="F94" s="61" t="s">
        <v>66</v>
      </c>
      <c r="G94" s="61" t="s">
        <v>66</v>
      </c>
      <c r="H94" s="61" t="s">
        <v>66</v>
      </c>
      <c r="I94" s="67" t="s">
        <v>66</v>
      </c>
      <c r="J94" s="61" t="s">
        <v>66</v>
      </c>
      <c r="K94" s="61">
        <v>2271057.2172288001</v>
      </c>
      <c r="L94" s="61">
        <v>2135959.8551039998</v>
      </c>
      <c r="M94" s="61">
        <v>393994.78579200001</v>
      </c>
      <c r="N94" s="61">
        <v>339397.70691840001</v>
      </c>
      <c r="O94" s="61">
        <v>215410.612032</v>
      </c>
      <c r="P94" s="61">
        <v>84590.904384000009</v>
      </c>
      <c r="Q94" s="61">
        <v>79426.090144000002</v>
      </c>
      <c r="R94" s="61">
        <v>5062.4999999999991</v>
      </c>
      <c r="S94" s="61">
        <v>18225</v>
      </c>
      <c r="T94" s="61">
        <v>5543124.6716031991</v>
      </c>
      <c r="U94" s="69">
        <v>0.13266538828663471</v>
      </c>
    </row>
    <row r="95" spans="1:21" x14ac:dyDescent="0.25">
      <c r="A95" t="b">
        <v>1</v>
      </c>
      <c r="B95" t="b">
        <v>1</v>
      </c>
      <c r="D95" s="66" t="s">
        <v>114</v>
      </c>
      <c r="E95" s="61" t="s">
        <v>66</v>
      </c>
      <c r="F95" s="61" t="s">
        <v>66</v>
      </c>
      <c r="G95" s="61" t="s">
        <v>66</v>
      </c>
      <c r="H95" s="61" t="s">
        <v>66</v>
      </c>
      <c r="I95" s="67" t="s">
        <v>66</v>
      </c>
      <c r="J95" s="61" t="s">
        <v>66</v>
      </c>
      <c r="K95" s="61">
        <v>16493553.040124159</v>
      </c>
      <c r="L95" s="61">
        <v>15619206.440447999</v>
      </c>
      <c r="M95" s="61">
        <v>2881086.8711039997</v>
      </c>
      <c r="N95" s="61">
        <v>2460633.3751583998</v>
      </c>
      <c r="O95" s="61">
        <v>1561726.9372320001</v>
      </c>
      <c r="P95" s="61">
        <v>613284.05678400001</v>
      </c>
      <c r="Q95" s="61">
        <v>2066071.1698708001</v>
      </c>
      <c r="R95" s="61">
        <v>16312.5</v>
      </c>
      <c r="S95" s="61">
        <v>70875</v>
      </c>
      <c r="T95" s="61">
        <v>41782749.390721358</v>
      </c>
      <c r="U95" s="69">
        <v>1</v>
      </c>
    </row>
    <row r="99" spans="1:21" ht="18.75" x14ac:dyDescent="0.3">
      <c r="D99" s="59" t="s">
        <v>133</v>
      </c>
    </row>
    <row r="100" spans="1:21" x14ac:dyDescent="0.25">
      <c r="D100" s="60" t="s">
        <v>26</v>
      </c>
      <c r="E100" s="2" t="s">
        <v>134</v>
      </c>
      <c r="F100" s="2"/>
      <c r="G100" s="2"/>
      <c r="H100" s="2"/>
      <c r="I100" s="2"/>
    </row>
    <row r="102" spans="1:21" ht="60" x14ac:dyDescent="0.25">
      <c r="A102" s="61" t="s">
        <v>51</v>
      </c>
      <c r="B102" s="61" t="s">
        <v>52</v>
      </c>
      <c r="D102" s="62"/>
      <c r="E102" s="63" t="s">
        <v>53</v>
      </c>
      <c r="F102" s="63" t="s">
        <v>54</v>
      </c>
      <c r="G102" s="63" t="s">
        <v>55</v>
      </c>
      <c r="H102" s="63" t="s">
        <v>56</v>
      </c>
      <c r="I102" s="64" t="s">
        <v>57</v>
      </c>
      <c r="J102" s="63" t="s">
        <v>58</v>
      </c>
      <c r="K102" s="63" t="s">
        <v>16</v>
      </c>
      <c r="L102" s="63" t="s">
        <v>17</v>
      </c>
      <c r="M102" s="63" t="s">
        <v>18</v>
      </c>
      <c r="N102" s="63" t="s">
        <v>19</v>
      </c>
      <c r="O102" s="63" t="s">
        <v>20</v>
      </c>
      <c r="P102" s="63" t="s">
        <v>21</v>
      </c>
      <c r="Q102" s="63" t="s">
        <v>22</v>
      </c>
      <c r="R102" s="63" t="s">
        <v>23</v>
      </c>
      <c r="S102" s="63" t="s">
        <v>24</v>
      </c>
      <c r="T102" s="63" t="s">
        <v>15</v>
      </c>
      <c r="U102" s="65" t="s">
        <v>59</v>
      </c>
    </row>
    <row r="103" spans="1:21" x14ac:dyDescent="0.25">
      <c r="A103" t="b">
        <v>1</v>
      </c>
      <c r="B103" t="b">
        <v>0</v>
      </c>
      <c r="D103" s="66" t="s">
        <v>60</v>
      </c>
      <c r="E103" s="61" t="s">
        <v>117</v>
      </c>
      <c r="F103" s="61" t="s">
        <v>118</v>
      </c>
      <c r="G103" s="61" t="s">
        <v>119</v>
      </c>
      <c r="H103" s="61">
        <v>275</v>
      </c>
      <c r="I103" s="67">
        <v>1</v>
      </c>
      <c r="J103" s="61" t="s">
        <v>120</v>
      </c>
      <c r="K103" s="68">
        <v>962200</v>
      </c>
      <c r="L103" s="68">
        <v>712510</v>
      </c>
      <c r="M103" s="68">
        <v>241200</v>
      </c>
      <c r="N103" s="68">
        <v>200000</v>
      </c>
      <c r="O103" s="68">
        <v>211591</v>
      </c>
      <c r="P103" s="68">
        <v>42318.2</v>
      </c>
      <c r="Q103" s="68">
        <v>261526.48</v>
      </c>
      <c r="R103" s="68">
        <v>0</v>
      </c>
      <c r="S103" s="68">
        <v>0</v>
      </c>
      <c r="T103" s="68">
        <v>2631345.6800000002</v>
      </c>
      <c r="U103" s="69">
        <v>0.19691357799775613</v>
      </c>
    </row>
    <row r="104" spans="1:21" ht="75" x14ac:dyDescent="0.25">
      <c r="A104" t="b">
        <v>1</v>
      </c>
      <c r="B104" t="b">
        <v>0</v>
      </c>
      <c r="D104" s="66" t="s">
        <v>66</v>
      </c>
      <c r="E104" s="61" t="s">
        <v>117</v>
      </c>
      <c r="F104" s="61" t="s">
        <v>125</v>
      </c>
      <c r="G104" s="61" t="s">
        <v>135</v>
      </c>
      <c r="H104" s="61" t="s">
        <v>127</v>
      </c>
      <c r="I104" s="67">
        <v>1</v>
      </c>
      <c r="J104" s="61" t="s">
        <v>120</v>
      </c>
      <c r="K104" s="68">
        <v>142467</v>
      </c>
      <c r="L104" s="68">
        <v>4986345</v>
      </c>
      <c r="M104" s="68">
        <v>356167.5</v>
      </c>
      <c r="N104" s="68">
        <v>783568.5</v>
      </c>
      <c r="O104" s="68">
        <v>142467</v>
      </c>
      <c r="P104" s="68">
        <v>142467</v>
      </c>
      <c r="Q104" s="68">
        <v>569868</v>
      </c>
      <c r="R104" s="68">
        <v>2500</v>
      </c>
      <c r="S104" s="68">
        <v>15000</v>
      </c>
      <c r="T104" s="68">
        <v>7140850</v>
      </c>
      <c r="U104" s="69">
        <v>0.53437689093182039</v>
      </c>
    </row>
    <row r="105" spans="1:21" x14ac:dyDescent="0.25">
      <c r="A105" t="b">
        <v>1</v>
      </c>
      <c r="B105" t="b">
        <v>1</v>
      </c>
      <c r="D105" s="66" t="s">
        <v>65</v>
      </c>
      <c r="E105" s="61" t="s">
        <v>66</v>
      </c>
      <c r="F105" s="61" t="s">
        <v>66</v>
      </c>
      <c r="G105" s="61" t="s">
        <v>66</v>
      </c>
      <c r="H105" s="61" t="s">
        <v>66</v>
      </c>
      <c r="I105" s="67" t="s">
        <v>66</v>
      </c>
      <c r="J105" s="61" t="s">
        <v>66</v>
      </c>
      <c r="K105" s="61">
        <v>1104667</v>
      </c>
      <c r="L105" s="61">
        <v>5698855</v>
      </c>
      <c r="M105" s="61">
        <v>597367.5</v>
      </c>
      <c r="N105" s="61">
        <v>983568.5</v>
      </c>
      <c r="O105" s="61">
        <v>354058</v>
      </c>
      <c r="P105" s="61">
        <v>184785.2</v>
      </c>
      <c r="Q105" s="61">
        <v>831394.48</v>
      </c>
      <c r="R105" s="61">
        <v>2500</v>
      </c>
      <c r="S105" s="61">
        <v>15000</v>
      </c>
      <c r="T105" s="61">
        <v>9772195.6799999997</v>
      </c>
      <c r="U105" s="69">
        <v>0.7312904689295765</v>
      </c>
    </row>
    <row r="106" spans="1:21" ht="30" x14ac:dyDescent="0.25">
      <c r="A106" t="b">
        <v>0</v>
      </c>
      <c r="B106" t="b">
        <v>0</v>
      </c>
      <c r="D106" s="66" t="s">
        <v>67</v>
      </c>
      <c r="E106" s="61" t="s">
        <v>129</v>
      </c>
      <c r="F106" s="61" t="s">
        <v>69</v>
      </c>
      <c r="G106" s="61" t="s">
        <v>11</v>
      </c>
      <c r="H106" s="61" t="s">
        <v>70</v>
      </c>
      <c r="I106" s="67" t="s">
        <v>70</v>
      </c>
      <c r="J106" s="61" t="s">
        <v>70</v>
      </c>
      <c r="K106" s="61">
        <v>0</v>
      </c>
      <c r="L106" s="61">
        <v>0</v>
      </c>
      <c r="M106" s="61">
        <v>0</v>
      </c>
      <c r="N106" s="61">
        <v>0</v>
      </c>
      <c r="O106" s="61">
        <v>0</v>
      </c>
      <c r="P106" s="61">
        <v>0</v>
      </c>
      <c r="Q106" s="61">
        <v>0</v>
      </c>
      <c r="R106" s="61">
        <v>0</v>
      </c>
      <c r="S106" s="61">
        <v>0</v>
      </c>
      <c r="T106" s="61" t="s">
        <v>66</v>
      </c>
      <c r="U106" s="69" t="s">
        <v>66</v>
      </c>
    </row>
    <row r="107" spans="1:21" x14ac:dyDescent="0.25">
      <c r="A107" t="b">
        <v>0</v>
      </c>
      <c r="B107" t="b">
        <v>0</v>
      </c>
      <c r="D107" s="66" t="s">
        <v>66</v>
      </c>
      <c r="E107" s="61" t="s">
        <v>129</v>
      </c>
      <c r="F107" s="61" t="s">
        <v>74</v>
      </c>
      <c r="G107" s="61" t="s">
        <v>75</v>
      </c>
      <c r="H107" s="61" t="s">
        <v>70</v>
      </c>
      <c r="I107" s="67" t="s">
        <v>70</v>
      </c>
      <c r="J107" s="61" t="s">
        <v>70</v>
      </c>
      <c r="K107" s="61">
        <v>0</v>
      </c>
      <c r="L107" s="61">
        <v>0</v>
      </c>
      <c r="M107" s="61">
        <v>0</v>
      </c>
      <c r="N107" s="61">
        <v>0</v>
      </c>
      <c r="O107" s="61">
        <v>0</v>
      </c>
      <c r="P107" s="61">
        <v>0</v>
      </c>
      <c r="Q107" s="61">
        <v>0</v>
      </c>
      <c r="R107" s="61">
        <v>0</v>
      </c>
      <c r="S107" s="61">
        <v>-0.1</v>
      </c>
      <c r="T107" s="61" t="s">
        <v>66</v>
      </c>
      <c r="U107" s="69" t="s">
        <v>66</v>
      </c>
    </row>
    <row r="108" spans="1:21" x14ac:dyDescent="0.25">
      <c r="A108" t="b">
        <v>0</v>
      </c>
      <c r="B108" t="b">
        <v>0</v>
      </c>
      <c r="D108" s="66" t="s">
        <v>66</v>
      </c>
      <c r="E108" s="61" t="s">
        <v>129</v>
      </c>
      <c r="F108" s="61" t="s">
        <v>76</v>
      </c>
      <c r="G108" s="61" t="s">
        <v>77</v>
      </c>
      <c r="H108" s="61" t="s">
        <v>70</v>
      </c>
      <c r="I108" s="67" t="s">
        <v>70</v>
      </c>
      <c r="J108" s="61" t="s">
        <v>70</v>
      </c>
      <c r="K108" s="61">
        <v>0</v>
      </c>
      <c r="L108" s="61">
        <v>0</v>
      </c>
      <c r="M108" s="61">
        <v>0</v>
      </c>
      <c r="N108" s="61">
        <v>0</v>
      </c>
      <c r="O108" s="61">
        <v>0</v>
      </c>
      <c r="P108" s="61">
        <v>0</v>
      </c>
      <c r="Q108" s="61">
        <v>0</v>
      </c>
      <c r="R108" s="61">
        <v>0.5</v>
      </c>
      <c r="S108" s="61">
        <v>0</v>
      </c>
      <c r="T108" s="61" t="s">
        <v>66</v>
      </c>
      <c r="U108" s="69" t="s">
        <v>66</v>
      </c>
    </row>
    <row r="109" spans="1:21" ht="45" x14ac:dyDescent="0.25">
      <c r="A109" t="b">
        <v>0</v>
      </c>
      <c r="B109" t="b">
        <v>0</v>
      </c>
      <c r="D109" s="66" t="s">
        <v>66</v>
      </c>
      <c r="E109" s="61" t="s">
        <v>129</v>
      </c>
      <c r="F109" s="61" t="s">
        <v>82</v>
      </c>
      <c r="G109" s="61" t="s">
        <v>83</v>
      </c>
      <c r="H109" s="61" t="s">
        <v>70</v>
      </c>
      <c r="I109" s="67" t="s">
        <v>70</v>
      </c>
      <c r="J109" s="61" t="s">
        <v>70</v>
      </c>
      <c r="K109" s="61">
        <v>0</v>
      </c>
      <c r="L109" s="61">
        <v>0</v>
      </c>
      <c r="M109" s="61">
        <v>0</v>
      </c>
      <c r="N109" s="61">
        <v>0</v>
      </c>
      <c r="O109" s="61">
        <v>0</v>
      </c>
      <c r="P109" s="61">
        <v>0</v>
      </c>
      <c r="Q109" s="61">
        <v>0</v>
      </c>
      <c r="R109" s="61">
        <v>0</v>
      </c>
      <c r="S109" s="61">
        <v>0</v>
      </c>
      <c r="T109" s="61" t="s">
        <v>66</v>
      </c>
      <c r="U109" s="69" t="s">
        <v>66</v>
      </c>
    </row>
    <row r="110" spans="1:21" ht="30" x14ac:dyDescent="0.25">
      <c r="A110" t="b">
        <v>0</v>
      </c>
      <c r="B110" t="b">
        <v>0</v>
      </c>
      <c r="D110" s="66" t="s">
        <v>66</v>
      </c>
      <c r="E110" s="61" t="s">
        <v>129</v>
      </c>
      <c r="F110" s="61" t="s">
        <v>73</v>
      </c>
      <c r="G110" s="61" t="s">
        <v>136</v>
      </c>
      <c r="H110" s="61" t="s">
        <v>70</v>
      </c>
      <c r="I110" s="67" t="s">
        <v>70</v>
      </c>
      <c r="J110" s="61" t="s">
        <v>70</v>
      </c>
      <c r="K110" s="61">
        <v>0</v>
      </c>
      <c r="L110" s="61">
        <v>0.06</v>
      </c>
      <c r="M110" s="61">
        <v>0.06</v>
      </c>
      <c r="N110" s="61">
        <v>0.06</v>
      </c>
      <c r="O110" s="61">
        <v>0.06</v>
      </c>
      <c r="P110" s="61">
        <v>0.06</v>
      </c>
      <c r="Q110" s="61">
        <v>0.06</v>
      </c>
      <c r="R110" s="61">
        <v>0</v>
      </c>
      <c r="S110" s="61">
        <v>0</v>
      </c>
      <c r="T110" s="61" t="s">
        <v>66</v>
      </c>
      <c r="U110" s="69" t="s">
        <v>66</v>
      </c>
    </row>
    <row r="111" spans="1:21" ht="45" x14ac:dyDescent="0.25">
      <c r="A111" t="b">
        <v>0</v>
      </c>
      <c r="B111" t="b">
        <v>0</v>
      </c>
      <c r="D111" s="66" t="s">
        <v>66</v>
      </c>
      <c r="E111" s="61" t="s">
        <v>129</v>
      </c>
      <c r="F111" s="61" t="s">
        <v>78</v>
      </c>
      <c r="G111" s="61" t="s">
        <v>137</v>
      </c>
      <c r="H111" s="61" t="s">
        <v>70</v>
      </c>
      <c r="I111" s="67" t="s">
        <v>70</v>
      </c>
      <c r="J111" s="61" t="s">
        <v>70</v>
      </c>
      <c r="K111" s="61">
        <v>2.5000000000000001E-2</v>
      </c>
      <c r="L111" s="61">
        <v>3.5000000000000003E-2</v>
      </c>
      <c r="M111" s="61">
        <v>3.5000000000000003E-2</v>
      </c>
      <c r="N111" s="61">
        <v>2.5000000000000001E-2</v>
      </c>
      <c r="O111" s="61">
        <v>3.5000000000000003E-2</v>
      </c>
      <c r="P111" s="61">
        <v>3.5000000000000003E-2</v>
      </c>
      <c r="Q111" s="61">
        <v>3.5000000000000003E-2</v>
      </c>
      <c r="R111" s="61">
        <v>0</v>
      </c>
      <c r="S111" s="61">
        <v>0</v>
      </c>
      <c r="T111" s="61" t="s">
        <v>66</v>
      </c>
      <c r="U111" s="69" t="s">
        <v>66</v>
      </c>
    </row>
    <row r="112" spans="1:21" ht="30" x14ac:dyDescent="0.25">
      <c r="A112" t="b">
        <v>0</v>
      </c>
      <c r="B112" t="b">
        <v>0</v>
      </c>
      <c r="D112" s="66" t="s">
        <v>66</v>
      </c>
      <c r="E112" s="61" t="s">
        <v>129</v>
      </c>
      <c r="F112" s="61" t="s">
        <v>86</v>
      </c>
      <c r="G112" s="61" t="s">
        <v>130</v>
      </c>
      <c r="H112" s="61" t="s">
        <v>70</v>
      </c>
      <c r="I112" s="67" t="s">
        <v>70</v>
      </c>
      <c r="J112" s="61" t="s">
        <v>70</v>
      </c>
      <c r="K112" s="61">
        <v>3.2800000000000008E-3</v>
      </c>
      <c r="L112" s="61">
        <v>1.9680000000000003E-2</v>
      </c>
      <c r="M112" s="61">
        <v>1.9680000000000003E-2</v>
      </c>
      <c r="N112" s="61">
        <v>1.9680000000000003E-2</v>
      </c>
      <c r="O112" s="61">
        <v>1.9200000000000002E-2</v>
      </c>
      <c r="P112" s="61">
        <v>1.9200000000000002E-2</v>
      </c>
      <c r="Q112" s="61">
        <v>0.2</v>
      </c>
      <c r="R112" s="61">
        <v>0</v>
      </c>
      <c r="S112" s="61">
        <v>0</v>
      </c>
      <c r="T112" s="61" t="s">
        <v>66</v>
      </c>
      <c r="U112" s="69" t="s">
        <v>66</v>
      </c>
    </row>
    <row r="113" spans="1:21" x14ac:dyDescent="0.25">
      <c r="A113" t="b">
        <v>0</v>
      </c>
      <c r="B113" t="b">
        <v>0</v>
      </c>
      <c r="D113" s="66" t="s">
        <v>66</v>
      </c>
      <c r="E113" s="61" t="s">
        <v>129</v>
      </c>
      <c r="F113" s="61" t="s">
        <v>71</v>
      </c>
      <c r="G113" s="61" t="s">
        <v>72</v>
      </c>
      <c r="H113" s="61" t="s">
        <v>70</v>
      </c>
      <c r="I113" s="67" t="s">
        <v>70</v>
      </c>
      <c r="J113" s="61" t="s">
        <v>70</v>
      </c>
      <c r="K113" s="61">
        <v>0.02</v>
      </c>
      <c r="L113" s="61">
        <v>7.0000000000000007E-2</v>
      </c>
      <c r="M113" s="61">
        <v>7.0000000000000007E-2</v>
      </c>
      <c r="N113" s="61">
        <v>7.0000000000000007E-2</v>
      </c>
      <c r="O113" s="61">
        <v>7.0000000000000007E-2</v>
      </c>
      <c r="P113" s="61">
        <v>7.0000000000000007E-2</v>
      </c>
      <c r="Q113" s="61">
        <v>7.0000000000000007E-2</v>
      </c>
      <c r="R113" s="61">
        <v>0</v>
      </c>
      <c r="S113" s="61">
        <v>0</v>
      </c>
      <c r="T113" s="61" t="s">
        <v>66</v>
      </c>
      <c r="U113" s="69" t="s">
        <v>66</v>
      </c>
    </row>
    <row r="114" spans="1:21" x14ac:dyDescent="0.25">
      <c r="A114" t="b">
        <v>0</v>
      </c>
      <c r="B114" t="b">
        <v>0</v>
      </c>
      <c r="D114" s="66" t="s">
        <v>88</v>
      </c>
      <c r="E114" s="61" t="s">
        <v>66</v>
      </c>
      <c r="F114" s="61" t="s">
        <v>66</v>
      </c>
      <c r="G114" s="61" t="s">
        <v>66</v>
      </c>
      <c r="H114" s="61" t="s">
        <v>66</v>
      </c>
      <c r="I114" s="67" t="s">
        <v>66</v>
      </c>
      <c r="J114" s="61" t="s">
        <v>66</v>
      </c>
      <c r="K114" s="61">
        <v>4.8280000000000003E-2</v>
      </c>
      <c r="L114" s="61">
        <v>0.18468000000000001</v>
      </c>
      <c r="M114" s="61">
        <v>0.18468000000000001</v>
      </c>
      <c r="N114" s="61">
        <v>0.17468</v>
      </c>
      <c r="O114" s="61">
        <v>0.1842</v>
      </c>
      <c r="P114" s="61">
        <v>0.1842</v>
      </c>
      <c r="Q114" s="61">
        <v>0.36500000000000005</v>
      </c>
      <c r="R114" s="61">
        <v>0.5</v>
      </c>
      <c r="S114" s="61">
        <v>-0.1</v>
      </c>
      <c r="T114" s="61" t="s">
        <v>66</v>
      </c>
      <c r="U114" s="69" t="s">
        <v>66</v>
      </c>
    </row>
    <row r="115" spans="1:21" x14ac:dyDescent="0.25">
      <c r="A115" t="b">
        <v>1</v>
      </c>
      <c r="B115" t="b">
        <v>1</v>
      </c>
      <c r="D115" s="66" t="s">
        <v>89</v>
      </c>
      <c r="E115" s="61" t="s">
        <v>66</v>
      </c>
      <c r="F115" s="61" t="s">
        <v>66</v>
      </c>
      <c r="G115" s="61" t="s">
        <v>66</v>
      </c>
      <c r="H115" s="61" t="s">
        <v>66</v>
      </c>
      <c r="I115" s="67" t="s">
        <v>66</v>
      </c>
      <c r="J115" s="61" t="s">
        <v>66</v>
      </c>
      <c r="K115" s="61">
        <v>1158000.3227600001</v>
      </c>
      <c r="L115" s="61">
        <v>6751319.5413999995</v>
      </c>
      <c r="M115" s="61">
        <v>707689.32990000001</v>
      </c>
      <c r="N115" s="61">
        <v>1155378.2455799999</v>
      </c>
      <c r="O115" s="61">
        <v>419275.48359999998</v>
      </c>
      <c r="P115" s="61">
        <v>218822.63383999999</v>
      </c>
      <c r="Q115" s="61">
        <v>1134853.4652</v>
      </c>
      <c r="R115" s="61">
        <v>3750</v>
      </c>
      <c r="S115" s="61">
        <v>13500</v>
      </c>
      <c r="T115" s="61">
        <v>11562589.02228</v>
      </c>
      <c r="U115" s="69">
        <v>0.86527239374141496</v>
      </c>
    </row>
    <row r="116" spans="1:21" ht="30" x14ac:dyDescent="0.25">
      <c r="A116" t="b">
        <v>0</v>
      </c>
      <c r="B116" t="b">
        <v>0</v>
      </c>
      <c r="D116" s="66" t="s">
        <v>90</v>
      </c>
      <c r="E116" s="61" t="s">
        <v>131</v>
      </c>
      <c r="F116" s="61" t="s">
        <v>92</v>
      </c>
      <c r="G116" s="61" t="s">
        <v>93</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x14ac:dyDescent="0.25">
      <c r="A117" t="b">
        <v>0</v>
      </c>
      <c r="B117" t="b">
        <v>0</v>
      </c>
      <c r="D117" s="66" t="s">
        <v>66</v>
      </c>
      <c r="E117" s="61" t="s">
        <v>131</v>
      </c>
      <c r="F117" s="61" t="s">
        <v>94</v>
      </c>
      <c r="G117" s="61" t="s">
        <v>93</v>
      </c>
      <c r="H117" s="61" t="s">
        <v>66</v>
      </c>
      <c r="I117" s="67" t="s">
        <v>66</v>
      </c>
      <c r="J117" s="61" t="s">
        <v>66</v>
      </c>
      <c r="K117" s="61">
        <v>2E-3</v>
      </c>
      <c r="L117" s="61">
        <v>0.01</v>
      </c>
      <c r="M117" s="61">
        <v>0.01</v>
      </c>
      <c r="N117" s="61">
        <v>0</v>
      </c>
      <c r="O117" s="61">
        <v>0</v>
      </c>
      <c r="P117" s="61">
        <v>0</v>
      </c>
      <c r="Q117" s="61">
        <v>5.0000000000000001E-4</v>
      </c>
      <c r="R117" s="61">
        <v>0</v>
      </c>
      <c r="S117" s="61">
        <v>0</v>
      </c>
      <c r="T117" s="61" t="s">
        <v>66</v>
      </c>
      <c r="U117" s="69" t="s">
        <v>66</v>
      </c>
    </row>
    <row r="118" spans="1:21" ht="30" x14ac:dyDescent="0.25">
      <c r="A118" t="b">
        <v>0</v>
      </c>
      <c r="B118" t="b">
        <v>0</v>
      </c>
      <c r="D118" s="66" t="s">
        <v>66</v>
      </c>
      <c r="E118" s="61" t="s">
        <v>131</v>
      </c>
      <c r="F118" s="61" t="s">
        <v>95</v>
      </c>
      <c r="G118" s="61" t="s">
        <v>93</v>
      </c>
      <c r="H118" s="61" t="s">
        <v>66</v>
      </c>
      <c r="I118" s="67" t="s">
        <v>66</v>
      </c>
      <c r="J118" s="61" t="s">
        <v>66</v>
      </c>
      <c r="K118" s="61">
        <v>0</v>
      </c>
      <c r="L118" s="61">
        <v>0</v>
      </c>
      <c r="M118" s="61">
        <v>0</v>
      </c>
      <c r="N118" s="61">
        <v>0</v>
      </c>
      <c r="O118" s="61">
        <v>0</v>
      </c>
      <c r="P118" s="61">
        <v>0</v>
      </c>
      <c r="Q118" s="61">
        <v>0</v>
      </c>
      <c r="R118" s="61">
        <v>0</v>
      </c>
      <c r="S118" s="61">
        <v>0.3</v>
      </c>
      <c r="T118" s="61" t="s">
        <v>66</v>
      </c>
      <c r="U118" s="69" t="s">
        <v>66</v>
      </c>
    </row>
    <row r="119" spans="1:21" ht="30" x14ac:dyDescent="0.25">
      <c r="A119" t="b">
        <v>0</v>
      </c>
      <c r="B119" t="b">
        <v>0</v>
      </c>
      <c r="D119" s="66" t="s">
        <v>66</v>
      </c>
      <c r="E119" s="61" t="s">
        <v>131</v>
      </c>
      <c r="F119" s="61" t="s">
        <v>96</v>
      </c>
      <c r="G119" s="61" t="s">
        <v>93</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ht="30" x14ac:dyDescent="0.25">
      <c r="A120" t="b">
        <v>0</v>
      </c>
      <c r="B120" t="b">
        <v>0</v>
      </c>
      <c r="D120" s="66" t="s">
        <v>66</v>
      </c>
      <c r="E120" s="61" t="s">
        <v>131</v>
      </c>
      <c r="F120" s="61" t="s">
        <v>97</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131</v>
      </c>
      <c r="F121" s="61" t="s">
        <v>98</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131</v>
      </c>
      <c r="F122" s="61" t="s">
        <v>99</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131</v>
      </c>
      <c r="F123" s="61" t="s">
        <v>100</v>
      </c>
      <c r="G123" s="61" t="s">
        <v>93</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131</v>
      </c>
      <c r="F124" s="61" t="s">
        <v>101</v>
      </c>
      <c r="G124" s="61" t="s">
        <v>93</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102</v>
      </c>
      <c r="E125" s="61" t="s">
        <v>66</v>
      </c>
      <c r="F125" s="61" t="s">
        <v>66</v>
      </c>
      <c r="G125" s="61" t="s">
        <v>66</v>
      </c>
      <c r="H125" s="61" t="s">
        <v>66</v>
      </c>
      <c r="I125" s="67" t="s">
        <v>66</v>
      </c>
      <c r="J125" s="61" t="s">
        <v>66</v>
      </c>
      <c r="K125" s="61">
        <v>2E-3</v>
      </c>
      <c r="L125" s="61">
        <v>0.01</v>
      </c>
      <c r="M125" s="61">
        <v>0.01</v>
      </c>
      <c r="N125" s="61">
        <v>0</v>
      </c>
      <c r="O125" s="61">
        <v>0</v>
      </c>
      <c r="P125" s="61">
        <v>0</v>
      </c>
      <c r="Q125" s="61">
        <v>5.0000000000000001E-4</v>
      </c>
      <c r="R125" s="61">
        <v>0</v>
      </c>
      <c r="S125" s="61">
        <v>0.3</v>
      </c>
      <c r="T125" s="61" t="s">
        <v>66</v>
      </c>
      <c r="U125" s="69" t="s">
        <v>66</v>
      </c>
    </row>
    <row r="126" spans="1:21" x14ac:dyDescent="0.25">
      <c r="A126" t="b">
        <v>1</v>
      </c>
      <c r="B126" t="b">
        <v>1</v>
      </c>
      <c r="D126" s="66" t="s">
        <v>103</v>
      </c>
      <c r="E126" s="61" t="s">
        <v>66</v>
      </c>
      <c r="F126" s="61" t="s">
        <v>66</v>
      </c>
      <c r="G126" s="61" t="s">
        <v>66</v>
      </c>
      <c r="H126" s="61" t="s">
        <v>66</v>
      </c>
      <c r="I126" s="67" t="s">
        <v>66</v>
      </c>
      <c r="J126" s="61" t="s">
        <v>66</v>
      </c>
      <c r="K126" s="61">
        <v>2316.0006455200005</v>
      </c>
      <c r="L126" s="61">
        <v>67513.195414000002</v>
      </c>
      <c r="M126" s="61">
        <v>7076.8932990000003</v>
      </c>
      <c r="N126" s="61">
        <v>0</v>
      </c>
      <c r="O126" s="61">
        <v>0</v>
      </c>
      <c r="P126" s="61">
        <v>0</v>
      </c>
      <c r="Q126" s="61">
        <v>567.42673260000004</v>
      </c>
      <c r="R126" s="61">
        <v>0</v>
      </c>
      <c r="S126" s="61">
        <v>4050</v>
      </c>
      <c r="T126" s="61">
        <v>81523.516091120007</v>
      </c>
      <c r="U126" s="69">
        <v>6.1007139299387239E-3</v>
      </c>
    </row>
    <row r="127" spans="1:21" x14ac:dyDescent="0.25">
      <c r="A127" t="b">
        <v>1</v>
      </c>
      <c r="B127" t="b">
        <v>1</v>
      </c>
      <c r="D127" s="66" t="s">
        <v>104</v>
      </c>
      <c r="E127" s="61" t="s">
        <v>66</v>
      </c>
      <c r="F127" s="61" t="s">
        <v>66</v>
      </c>
      <c r="G127" s="61" t="s">
        <v>66</v>
      </c>
      <c r="H127" s="61" t="s">
        <v>66</v>
      </c>
      <c r="I127" s="67" t="s">
        <v>66</v>
      </c>
      <c r="J127" s="61" t="s">
        <v>66</v>
      </c>
      <c r="K127" s="61">
        <v>1160316.3234055201</v>
      </c>
      <c r="L127" s="61">
        <v>6818832.7368139997</v>
      </c>
      <c r="M127" s="61">
        <v>714766.223199</v>
      </c>
      <c r="N127" s="61">
        <v>1155378.2455799999</v>
      </c>
      <c r="O127" s="61">
        <v>419275.48359999998</v>
      </c>
      <c r="P127" s="61">
        <v>218822.63383999999</v>
      </c>
      <c r="Q127" s="61">
        <v>1135420.8919325999</v>
      </c>
      <c r="R127" s="61">
        <v>3750</v>
      </c>
      <c r="S127" s="61">
        <v>17550</v>
      </c>
      <c r="T127" s="61">
        <v>11644112.53837112</v>
      </c>
      <c r="U127" s="69">
        <v>0.87137310767135367</v>
      </c>
    </row>
    <row r="128" spans="1:21" ht="30" x14ac:dyDescent="0.25">
      <c r="A128" t="b">
        <v>0</v>
      </c>
      <c r="B128" t="b">
        <v>0</v>
      </c>
      <c r="D128" s="66" t="s">
        <v>105</v>
      </c>
      <c r="E128" s="61" t="s">
        <v>132</v>
      </c>
      <c r="F128" s="61" t="s">
        <v>107</v>
      </c>
      <c r="G128" s="61" t="s">
        <v>108</v>
      </c>
      <c r="H128" s="61" t="s">
        <v>66</v>
      </c>
      <c r="I128" s="67" t="s">
        <v>66</v>
      </c>
      <c r="J128" s="61" t="s">
        <v>66</v>
      </c>
      <c r="K128" s="61">
        <v>0.04</v>
      </c>
      <c r="L128" s="61">
        <v>0</v>
      </c>
      <c r="M128" s="61">
        <v>0</v>
      </c>
      <c r="N128" s="61">
        <v>0</v>
      </c>
      <c r="O128" s="61">
        <v>0</v>
      </c>
      <c r="P128" s="61">
        <v>0</v>
      </c>
      <c r="Q128" s="61">
        <v>0</v>
      </c>
      <c r="R128" s="61">
        <v>0</v>
      </c>
      <c r="S128" s="61">
        <v>0</v>
      </c>
      <c r="T128" s="61" t="s">
        <v>66</v>
      </c>
      <c r="U128" s="69" t="s">
        <v>66</v>
      </c>
    </row>
    <row r="129" spans="1:21" ht="30" x14ac:dyDescent="0.25">
      <c r="A129" t="b">
        <v>0</v>
      </c>
      <c r="B129" t="b">
        <v>0</v>
      </c>
      <c r="D129" s="66" t="s">
        <v>66</v>
      </c>
      <c r="E129" s="61" t="s">
        <v>132</v>
      </c>
      <c r="F129" s="61" t="s">
        <v>109</v>
      </c>
      <c r="G129" s="61" t="s">
        <v>108</v>
      </c>
      <c r="H129" s="61" t="s">
        <v>66</v>
      </c>
      <c r="I129" s="67" t="s">
        <v>66</v>
      </c>
      <c r="J129" s="61" t="s">
        <v>66</v>
      </c>
      <c r="K129" s="61">
        <v>0</v>
      </c>
      <c r="L129" s="61">
        <v>0.04</v>
      </c>
      <c r="M129" s="61">
        <v>0.04</v>
      </c>
      <c r="N129" s="61">
        <v>0.04</v>
      </c>
      <c r="O129" s="61">
        <v>0.04</v>
      </c>
      <c r="P129" s="61">
        <v>0.04</v>
      </c>
      <c r="Q129" s="61">
        <v>0</v>
      </c>
      <c r="R129" s="61">
        <v>0</v>
      </c>
      <c r="S129" s="61">
        <v>0</v>
      </c>
      <c r="T129" s="61" t="s">
        <v>66</v>
      </c>
      <c r="U129" s="69" t="s">
        <v>66</v>
      </c>
    </row>
    <row r="130" spans="1:21" ht="30" x14ac:dyDescent="0.25">
      <c r="A130" t="b">
        <v>0</v>
      </c>
      <c r="B130" t="b">
        <v>0</v>
      </c>
      <c r="D130" s="66" t="s">
        <v>66</v>
      </c>
      <c r="E130" s="61" t="s">
        <v>132</v>
      </c>
      <c r="F130" s="61" t="s">
        <v>110</v>
      </c>
      <c r="G130" s="61" t="s">
        <v>108</v>
      </c>
      <c r="H130" s="61" t="s">
        <v>66</v>
      </c>
      <c r="I130" s="67" t="s">
        <v>66</v>
      </c>
      <c r="J130" s="61" t="s">
        <v>66</v>
      </c>
      <c r="K130" s="61">
        <v>0</v>
      </c>
      <c r="L130" s="61">
        <v>0</v>
      </c>
      <c r="M130" s="61">
        <v>0</v>
      </c>
      <c r="N130" s="61">
        <v>0</v>
      </c>
      <c r="O130" s="61">
        <v>0</v>
      </c>
      <c r="P130" s="61">
        <v>0</v>
      </c>
      <c r="Q130" s="61">
        <v>0.04</v>
      </c>
      <c r="R130" s="61">
        <v>0.15</v>
      </c>
      <c r="S130" s="61">
        <v>0.15</v>
      </c>
      <c r="T130" s="61" t="s">
        <v>66</v>
      </c>
      <c r="U130" s="69" t="s">
        <v>66</v>
      </c>
    </row>
    <row r="131" spans="1:21" ht="30" x14ac:dyDescent="0.25">
      <c r="A131" t="b">
        <v>0</v>
      </c>
      <c r="B131" t="b">
        <v>0</v>
      </c>
      <c r="D131" s="66" t="s">
        <v>66</v>
      </c>
      <c r="E131" s="61" t="s">
        <v>132</v>
      </c>
      <c r="F131" s="61" t="s">
        <v>111</v>
      </c>
      <c r="G131" s="61" t="s">
        <v>108</v>
      </c>
      <c r="H131" s="61" t="s">
        <v>66</v>
      </c>
      <c r="I131" s="67" t="s">
        <v>66</v>
      </c>
      <c r="J131" s="61" t="s">
        <v>66</v>
      </c>
      <c r="K131" s="61">
        <v>0.12</v>
      </c>
      <c r="L131" s="61">
        <v>0.12</v>
      </c>
      <c r="M131" s="61">
        <v>0.12</v>
      </c>
      <c r="N131" s="61">
        <v>0.12</v>
      </c>
      <c r="O131" s="61">
        <v>0.12</v>
      </c>
      <c r="P131" s="61">
        <v>0.12</v>
      </c>
      <c r="Q131" s="61">
        <v>0</v>
      </c>
      <c r="R131" s="61">
        <v>0.3</v>
      </c>
      <c r="S131" s="61">
        <v>0.3</v>
      </c>
      <c r="T131" s="61" t="s">
        <v>66</v>
      </c>
      <c r="U131" s="69" t="s">
        <v>66</v>
      </c>
    </row>
    <row r="132" spans="1:21" x14ac:dyDescent="0.25">
      <c r="A132" t="b">
        <v>0</v>
      </c>
      <c r="B132" t="b">
        <v>0</v>
      </c>
      <c r="D132" s="66" t="s">
        <v>112</v>
      </c>
      <c r="E132" s="61" t="s">
        <v>66</v>
      </c>
      <c r="F132" s="61" t="s">
        <v>66</v>
      </c>
      <c r="G132" s="61" t="s">
        <v>66</v>
      </c>
      <c r="H132" s="61" t="s">
        <v>66</v>
      </c>
      <c r="I132" s="67" t="s">
        <v>66</v>
      </c>
      <c r="J132" s="61" t="s">
        <v>66</v>
      </c>
      <c r="K132" s="61">
        <v>0.16</v>
      </c>
      <c r="L132" s="61">
        <v>0.16</v>
      </c>
      <c r="M132" s="61">
        <v>0.16</v>
      </c>
      <c r="N132" s="61">
        <v>0.16</v>
      </c>
      <c r="O132" s="61">
        <v>0.16</v>
      </c>
      <c r="P132" s="61">
        <v>0.16</v>
      </c>
      <c r="Q132" s="61">
        <v>0.04</v>
      </c>
      <c r="R132" s="61">
        <v>0.44999999999999996</v>
      </c>
      <c r="S132" s="61">
        <v>0.44999999999999996</v>
      </c>
      <c r="T132" s="61" t="s">
        <v>66</v>
      </c>
      <c r="U132" s="69" t="s">
        <v>66</v>
      </c>
    </row>
    <row r="133" spans="1:21" x14ac:dyDescent="0.25">
      <c r="A133" t="b">
        <v>1</v>
      </c>
      <c r="B133" t="b">
        <v>1</v>
      </c>
      <c r="D133" s="66" t="s">
        <v>113</v>
      </c>
      <c r="E133" s="61" t="s">
        <v>66</v>
      </c>
      <c r="F133" s="61" t="s">
        <v>66</v>
      </c>
      <c r="G133" s="61" t="s">
        <v>66</v>
      </c>
      <c r="H133" s="61" t="s">
        <v>66</v>
      </c>
      <c r="I133" s="67" t="s">
        <v>66</v>
      </c>
      <c r="J133" s="61" t="s">
        <v>66</v>
      </c>
      <c r="K133" s="61">
        <v>185280.05164160003</v>
      </c>
      <c r="L133" s="61">
        <v>1080211.126624</v>
      </c>
      <c r="M133" s="61">
        <v>113230.292784</v>
      </c>
      <c r="N133" s="61">
        <v>184860.51929279999</v>
      </c>
      <c r="O133" s="61">
        <v>67084.077376000001</v>
      </c>
      <c r="P133" s="61">
        <v>35011.621414399997</v>
      </c>
      <c r="Q133" s="61">
        <v>45394.138608000001</v>
      </c>
      <c r="R133" s="61">
        <v>1687.4999999999998</v>
      </c>
      <c r="S133" s="61">
        <v>6074.9999999999991</v>
      </c>
      <c r="T133" s="61">
        <v>1718834.3277408001</v>
      </c>
      <c r="U133" s="69">
        <v>0.12862689232864635</v>
      </c>
    </row>
    <row r="134" spans="1:21" x14ac:dyDescent="0.25">
      <c r="A134" t="b">
        <v>1</v>
      </c>
      <c r="B134" t="b">
        <v>1</v>
      </c>
      <c r="D134" s="66" t="s">
        <v>114</v>
      </c>
      <c r="E134" s="61" t="s">
        <v>66</v>
      </c>
      <c r="F134" s="61" t="s">
        <v>66</v>
      </c>
      <c r="G134" s="61" t="s">
        <v>66</v>
      </c>
      <c r="H134" s="61" t="s">
        <v>66</v>
      </c>
      <c r="I134" s="67" t="s">
        <v>66</v>
      </c>
      <c r="J134" s="61" t="s">
        <v>66</v>
      </c>
      <c r="K134" s="61">
        <v>1345596.37504712</v>
      </c>
      <c r="L134" s="61">
        <v>7899043.863437999</v>
      </c>
      <c r="M134" s="61">
        <v>827996.51598299993</v>
      </c>
      <c r="N134" s="61">
        <v>1340238.7648727999</v>
      </c>
      <c r="O134" s="61">
        <v>486359.56097599992</v>
      </c>
      <c r="P134" s="61">
        <v>253834.25525439996</v>
      </c>
      <c r="Q134" s="61">
        <v>1180815.0305406</v>
      </c>
      <c r="R134" s="61">
        <v>5437.5</v>
      </c>
      <c r="S134" s="61">
        <v>23625</v>
      </c>
      <c r="T134" s="61">
        <v>13362946.866111919</v>
      </c>
      <c r="U134" s="69">
        <v>1</v>
      </c>
    </row>
  </sheetData>
  <mergeCells count="7">
    <mergeCell ref="E100:I100"/>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5">
    <cfRule type="expression" dxfId="13" priority="14">
      <formula>$A61</formula>
    </cfRule>
  </conditionalFormatting>
  <conditionalFormatting sqref="K61:S95">
    <cfRule type="expression" dxfId="12" priority="13">
      <formula>NOT($A61)</formula>
    </cfRule>
  </conditionalFormatting>
  <conditionalFormatting sqref="E61:T95">
    <cfRule type="expression" dxfId="11" priority="12">
      <formula>$B61</formula>
    </cfRule>
  </conditionalFormatting>
  <conditionalFormatting sqref="D61:D95">
    <cfRule type="expression" dxfId="10" priority="11">
      <formula>$B61</formula>
    </cfRule>
  </conditionalFormatting>
  <conditionalFormatting sqref="U61:U95">
    <cfRule type="expression" dxfId="9" priority="10">
      <formula>$B61</formula>
    </cfRule>
  </conditionalFormatting>
  <conditionalFormatting sqref="A61:B95">
    <cfRule type="cellIs" dxfId="8" priority="8" operator="equal">
      <formula>TRUE</formula>
    </cfRule>
    <cfRule type="cellIs" dxfId="7" priority="9" operator="equal">
      <formula>FALSE</formula>
    </cfRule>
  </conditionalFormatting>
  <conditionalFormatting sqref="K103:T134">
    <cfRule type="expression" dxfId="6" priority="7">
      <formula>$A103</formula>
    </cfRule>
  </conditionalFormatting>
  <conditionalFormatting sqref="K103:S134">
    <cfRule type="expression" dxfId="5" priority="6">
      <formula>NOT($A103)</formula>
    </cfRule>
  </conditionalFormatting>
  <conditionalFormatting sqref="E103:T134">
    <cfRule type="expression" dxfId="4" priority="5">
      <formula>$B103</formula>
    </cfRule>
  </conditionalFormatting>
  <conditionalFormatting sqref="D103:D134">
    <cfRule type="expression" dxfId="3" priority="4">
      <formula>$B103</formula>
    </cfRule>
  </conditionalFormatting>
  <conditionalFormatting sqref="U103:U134">
    <cfRule type="expression" dxfId="2" priority="3">
      <formula>$B103</formula>
    </cfRule>
  </conditionalFormatting>
  <conditionalFormatting sqref="A103: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E9A49F-CD09-4E50-8FD6-1C0E45BD8904}"/>
</file>

<file path=customXml/itemProps2.xml><?xml version="1.0" encoding="utf-8"?>
<ds:datastoreItem xmlns:ds="http://schemas.openxmlformats.org/officeDocument/2006/customXml" ds:itemID="{2AF1BC58-A43C-4A7F-95E7-7ABA19617258}"/>
</file>

<file path=customXml/itemProps3.xml><?xml version="1.0" encoding="utf-8"?>
<ds:datastoreItem xmlns:ds="http://schemas.openxmlformats.org/officeDocument/2006/customXml" ds:itemID="{219A886E-CD89-4962-B3B5-7FA9E9DA90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2021-05-21T03:24:40Z</dcterms:created>
  <dcterms:modified xsi:type="dcterms:W3CDTF">2021-05-21T03:27:56Z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